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6\2. Febrero\Ingresos Fiscales Hacienda\"/>
    </mc:Choice>
  </mc:AlternateContent>
  <bookViews>
    <workbookView xWindow="240" yWindow="75" windowWidth="19320" windowHeight="7935"/>
  </bookViews>
  <sheets>
    <sheet name="TESORERIA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TESORERIA!$A$1:$AD$76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AD77" i="1" l="1"/>
  <c r="AD76" i="1"/>
  <c r="AD75" i="1"/>
  <c r="AD74" i="1"/>
  <c r="AD72" i="1"/>
  <c r="AD71" i="1"/>
  <c r="AD70" i="1"/>
  <c r="AD69" i="1"/>
  <c r="AD68" i="1"/>
  <c r="AD66" i="1"/>
  <c r="AD65" i="1"/>
  <c r="AD64" i="1"/>
  <c r="AD63" i="1"/>
  <c r="AD62" i="1"/>
  <c r="AD60" i="1"/>
  <c r="AD58" i="1"/>
  <c r="AD57" i="1"/>
  <c r="AD56" i="1"/>
  <c r="AD55" i="1"/>
  <c r="AD54" i="1"/>
  <c r="AD53" i="1"/>
  <c r="AD51" i="1"/>
  <c r="AD50" i="1"/>
  <c r="AD48" i="1"/>
  <c r="AD46" i="1"/>
  <c r="AD45" i="1"/>
  <c r="AD44" i="1"/>
  <c r="AD43" i="1"/>
  <c r="AD42" i="1"/>
  <c r="AD41" i="1"/>
  <c r="AD40" i="1"/>
  <c r="AD38" i="1"/>
  <c r="AD37" i="1"/>
  <c r="AD36" i="1"/>
  <c r="AD35" i="1"/>
  <c r="AD34" i="1"/>
  <c r="AD32" i="1"/>
  <c r="AD31" i="1"/>
  <c r="AD30" i="1"/>
  <c r="AD29" i="1"/>
  <c r="AD28" i="1"/>
  <c r="AD27" i="1"/>
  <c r="AD26" i="1"/>
  <c r="AD24" i="1"/>
  <c r="AD23" i="1"/>
  <c r="AD22" i="1"/>
  <c r="AD21" i="1"/>
  <c r="AD20" i="1"/>
  <c r="AD19" i="1"/>
  <c r="AD17" i="1"/>
  <c r="AD16" i="1"/>
  <c r="AD15" i="1"/>
  <c r="AD14" i="1"/>
  <c r="AD13" i="1"/>
  <c r="AD12" i="1"/>
  <c r="AD11" i="1"/>
  <c r="AD10" i="1"/>
  <c r="AD9" i="1"/>
  <c r="AD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</calcChain>
</file>

<file path=xl/sharedStrings.xml><?xml version="1.0" encoding="utf-8"?>
<sst xmlns="http://schemas.openxmlformats.org/spreadsheetml/2006/main" count="109" uniqueCount="94">
  <si>
    <t xml:space="preserve"> INGRESOS FISCALES COMPARADOS  POR PARTIDAS, TESORERÍA NACIONAL</t>
  </si>
  <si>
    <t>PARTIDAS</t>
  </si>
  <si>
    <t>VARIACION</t>
  </si>
  <si>
    <t>ENERO</t>
  </si>
  <si>
    <t>FEBRERO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</si>
  <si>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</si>
  <si>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</si>
  <si>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</si>
  <si>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</si>
  <si>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</si>
  <si>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</si>
  <si>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</si>
  <si>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Impuestos Sobre el Uso de Bienes y Licencias</t>
  </si>
  <si>
    <t>- Licencias para Portar Armas de Fuego</t>
  </si>
  <si>
    <t>2) IMPUESTOS SOBRE EL COMERCIO Y LAS TRANSACCIONES/COMERCIO EXTERIOR</t>
  </si>
  <si>
    <t>- Derechos Consulares</t>
  </si>
  <si>
    <t>II) CONTRIBUCIONES SOCIALES</t>
  </si>
  <si>
    <t>- Ventas de Bienes y Servicios</t>
  </si>
  <si>
    <t>- Ventas de Mercancías del Estado</t>
  </si>
  <si>
    <t>- PROMESE</t>
  </si>
  <si>
    <t>- Otras Ventas de Mercancías del Gobierno Central</t>
  </si>
  <si>
    <t>- Ventas Servicios del Estado</t>
  </si>
  <si>
    <t>- Otras Ventas de Servicios del Gobierno Central</t>
  </si>
  <si>
    <t>- Otros</t>
  </si>
  <si>
    <t>- Tasas</t>
  </si>
  <si>
    <t>- Expedición y Renovación de Pasaportes</t>
  </si>
  <si>
    <t xml:space="preserve"> - Rentas de Propiedad</t>
  </si>
  <si>
    <t>- Dividendos por Inversiones Empresariales</t>
  </si>
  <si>
    <t>- Dividendos de la Refinería</t>
  </si>
  <si>
    <t xml:space="preserve">- Otros Dividendos </t>
  </si>
  <si>
    <t xml:space="preserve">- Intereses </t>
  </si>
  <si>
    <t>- Intereses por colocación de bonos del mercado interno</t>
  </si>
  <si>
    <t xml:space="preserve">TOTAL </t>
  </si>
  <si>
    <t>DONACIONES</t>
  </si>
  <si>
    <t>FUENTES FINANCIERAS</t>
  </si>
  <si>
    <t>Disminición de Activos Financieros</t>
  </si>
  <si>
    <t>Incremento de Pasivos Financieros</t>
  </si>
  <si>
    <t>Incremento de Pasivos Corrientes</t>
  </si>
  <si>
    <t>Incremento de Pasivos No Corrientes</t>
  </si>
  <si>
    <t>Colocación de Títulos, Valores de la Deuda Pública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</si>
  <si>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</si>
  <si>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</si>
  <si>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</si>
  <si>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</si>
  <si>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</si>
  <si>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</t>
  </si>
  <si>
    <t>TOTAL</t>
  </si>
  <si>
    <t>Depósitos a Cargo del Estado o Fondos Especiales y de Terceros</t>
  </si>
  <si>
    <t>FUENTE: Ministerio de Hacienda, Sistema Integrado de Gestión Financiera (SIGEF), Informe de Ejecución de Ingresos.</t>
  </si>
  <si>
    <t>III) TRANSFERENCIAS CORRIENTES</t>
  </si>
  <si>
    <t>IV) INGRESOS POR CONTRAPRESTACION</t>
  </si>
  <si>
    <t>V) OTROS INGRESOS</t>
  </si>
  <si>
    <t>Ingresos de la CUT No Presupuestaria</t>
  </si>
  <si>
    <r>
      <t xml:space="preserve">(En millones de RD$) </t>
    </r>
    <r>
      <rPr>
        <i/>
        <vertAlign val="superscript"/>
        <sz val="10"/>
        <color indexed="8"/>
        <rFont val="Calibri"/>
        <family val="2"/>
      </rPr>
      <t>(1)</t>
    </r>
  </si>
  <si>
    <t>MARZO</t>
  </si>
  <si>
    <t>ABRIL</t>
  </si>
  <si>
    <t>MAYO</t>
  </si>
  <si>
    <t>- Ingresos de las Inst. Centralizadas en mercancías en la CUT</t>
  </si>
  <si>
    <t>- Otras Ventas</t>
  </si>
  <si>
    <t>- Ingresos de las Inst. Centralizadas en Servicios en la CUT</t>
  </si>
  <si>
    <t>- Servicios de transporte (incluye METRO)</t>
  </si>
  <si>
    <t>- Intereses por Colocación de Inversiones Financieras</t>
  </si>
  <si>
    <t>- Ganancia por colocación de bonos internos</t>
  </si>
  <si>
    <t>- Intereses por colocación de bonos del mercado externo</t>
  </si>
  <si>
    <t>- Ganancia por colocación de bonos externos</t>
  </si>
  <si>
    <t>- Arriendo de Activos Tangibles No Producidos</t>
  </si>
  <si>
    <t>- Multas y Sanciones</t>
  </si>
  <si>
    <t>- Ingresos Diversos</t>
  </si>
  <si>
    <t>B)  INGRESOS DE CAPITAL</t>
  </si>
  <si>
    <t>- Ventas de Activos No Financieros</t>
  </si>
  <si>
    <t xml:space="preserve">Fondo para Registro y Devolución de los Depositos en excesos en la Cuenta Única del Tesoro </t>
  </si>
  <si>
    <t>JUNIO</t>
  </si>
  <si>
    <t>JULIO</t>
  </si>
  <si>
    <t>- Fondo para registro y devolución de los depositos en excesos en la cuenta del tesoro</t>
  </si>
  <si>
    <t>AGOSTO</t>
  </si>
  <si>
    <t>- Intereses percibidos del mercado interno</t>
  </si>
  <si>
    <t>- Dividendos Banco de Reservas</t>
  </si>
  <si>
    <t>SEPTIEMBRE</t>
  </si>
  <si>
    <t>ENERO-DICIEMBRE 2015/2014</t>
  </si>
  <si>
    <t>OCTUBRE</t>
  </si>
  <si>
    <t>NOVIEMBRE</t>
  </si>
  <si>
    <t>DICIEMBRE</t>
  </si>
  <si>
    <t>- Recuperación de Prestamos Internos</t>
  </si>
  <si>
    <t>Incremento de documentos por pagar Externo de largo plazo</t>
  </si>
  <si>
    <t>- De la Deuda Pública Interna  a Largo Plazo</t>
  </si>
  <si>
    <t>- De la Deuda Pública Externa  a Largo Plazo</t>
  </si>
  <si>
    <t>Actualizado el 04 de abril de 2016</t>
  </si>
  <si>
    <t xml:space="preserve">(1) Cifras sujetas a rectificación.  Datos preliminares tomados del SIGEF 11/02/2016.  Incluye los dólares convertidos a la tasa oficial. </t>
  </si>
  <si>
    <t xml:space="preserve">     Excluye los Fondos Especiales y de Terceros e Ingresos de otras Direcciones e Instituciones y los depósitos en exceso de las recaudadoras.  </t>
  </si>
  <si>
    <t xml:space="preserve">(2) Se incluyen RD$93,475.6 millones de donaciones, producto del descuento del 52.0% de la deuda de PETROCARIBE adquirida por el Gobierno Dominicano por RD$179,780.0 millones, </t>
  </si>
  <si>
    <t xml:space="preserve">      según lo dispuesto en el Manual de Estadísticas Fiscales del Fondo Monetario Internaciona (FMI).</t>
  </si>
  <si>
    <t xml:space="preserve">(3) Los ingresos corrientes excluyen RD$665.8 millones, de los cuales RD$550.0 millones corresponden a reintegros de cheques y RD$115.8 millones a devoluciones de depósitos en excesos en la cuenta del Tesoro, </t>
  </si>
  <si>
    <t xml:space="preserve">     según lo indicado  en el Manual de Clasificadores Presupuestarios, no ajustados en el SIGEF. Además, no se consideran los RD$3,293.2 millones correspondientes  a los ingresos de las Instituciones centralizadas</t>
  </si>
  <si>
    <t xml:space="preserve">     en la CUT no presupuestaria. Los conceptos anteriores totalizan RD$3,959.0 millones, los cuales son registrados por la DIGECOG en la Cuenta Ahorro-Inversión-Financiamiento (CAIF).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</si>
</sst>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0.0"/>
    <numFmt numFmtId="167" formatCode="* _(#,##0.0_)\ _P_-;* \(#,##0.0\)\ _P_-;_-* &quot;-&quot;??\ _P_-;_-@_-"/>
    <numFmt numFmtId="168" formatCode="_ * #,##0.00_ ;_ * \-#,##0.00_ ;_ * &quot;-&quot;??_ ;_ @_ "/>
    <numFmt numFmtId="169" formatCode="_([$€-2]* #,##0.00_);_([$€-2]* \(#,##0.00\);_([$€-2]* &quot;-&quot;??_)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u/>
      <sz val="9"/>
      <color indexed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vertAlign val="superscript"/>
      <sz val="10"/>
      <color indexed="8"/>
      <name val="Calibri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9">
      <protection hidden="1"/>
    </xf>
    <xf numFmtId="0" fontId="9" fillId="16" borderId="9" applyNumberFormat="0" applyFont="0" applyBorder="0" applyAlignment="0" applyProtection="0">
      <protection hidden="1"/>
    </xf>
    <xf numFmtId="0" fontId="8" fillId="0" borderId="9">
      <protection hidden="1"/>
    </xf>
    <xf numFmtId="167" fontId="3" fillId="0" borderId="14" applyBorder="0">
      <alignment horizontal="center" vertical="center"/>
    </xf>
    <xf numFmtId="0" fontId="10" fillId="4" borderId="0" applyNumberFormat="0" applyBorder="0" applyAlignment="0" applyProtection="0"/>
    <xf numFmtId="0" fontId="11" fillId="16" borderId="15" applyNumberFormat="0" applyAlignment="0" applyProtection="0"/>
    <xf numFmtId="0" fontId="12" fillId="17" borderId="16" applyNumberFormat="0" applyAlignment="0" applyProtection="0"/>
    <xf numFmtId="0" fontId="13" fillId="0" borderId="17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5" fillId="7" borderId="15" applyNumberFormat="0" applyAlignment="0" applyProtection="0"/>
    <xf numFmtId="169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6" fillId="3" borderId="0" applyNumberFormat="0" applyBorder="0" applyAlignment="0" applyProtection="0"/>
    <xf numFmtId="0" fontId="17" fillId="0" borderId="9">
      <alignment horizontal="left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6" fillId="0" borderId="0"/>
    <xf numFmtId="0" fontId="2" fillId="0" borderId="0"/>
    <xf numFmtId="39" fontId="1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3" borderId="18" applyNumberFormat="0" applyFont="0" applyAlignment="0" applyProtection="0"/>
    <xf numFmtId="0" fontId="2" fillId="23" borderId="18" applyNumberFormat="0" applyFont="0" applyAlignment="0" applyProtection="0"/>
    <xf numFmtId="0" fontId="2" fillId="23" borderId="18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Border="0" applyAlignment="0" applyProtection="0">
      <protection hidden="1"/>
    </xf>
    <xf numFmtId="0" fontId="21" fillId="16" borderId="1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14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16" borderId="9"/>
    <xf numFmtId="0" fontId="28" fillId="0" borderId="23" applyNumberFormat="0" applyFill="0" applyAlignment="0" applyProtection="0"/>
  </cellStyleXfs>
  <cellXfs count="128">
    <xf numFmtId="0" fontId="0" fillId="0" borderId="0" xfId="0"/>
    <xf numFmtId="0" fontId="29" fillId="0" borderId="0" xfId="0" applyFont="1" applyFill="1" applyBorder="1" applyAlignment="1" applyProtection="1">
      <alignment horizontal="left" vertical="center"/>
    </xf>
    <xf numFmtId="164" fontId="29" fillId="0" borderId="7" xfId="2" applyNumberFormat="1" applyFont="1" applyFill="1" applyBorder="1"/>
    <xf numFmtId="164" fontId="29" fillId="0" borderId="8" xfId="2" applyNumberFormat="1" applyFont="1" applyFill="1" applyBorder="1"/>
    <xf numFmtId="49" fontId="29" fillId="0" borderId="8" xfId="0" applyNumberFormat="1" applyFont="1" applyFill="1" applyBorder="1" applyAlignment="1" applyProtection="1"/>
    <xf numFmtId="164" fontId="29" fillId="0" borderId="9" xfId="3" applyNumberFormat="1" applyFont="1" applyFill="1" applyBorder="1"/>
    <xf numFmtId="164" fontId="29" fillId="0" borderId="8" xfId="3" applyNumberFormat="1" applyFont="1" applyFill="1" applyBorder="1"/>
    <xf numFmtId="49" fontId="29" fillId="0" borderId="8" xfId="0" applyNumberFormat="1" applyFont="1" applyFill="1" applyBorder="1" applyAlignment="1" applyProtection="1">
      <alignment horizontal="left" indent="1"/>
    </xf>
    <xf numFmtId="0" fontId="30" fillId="0" borderId="8" xfId="0" applyFont="1" applyFill="1" applyBorder="1" applyAlignment="1" applyProtection="1">
      <alignment horizontal="left" indent="2"/>
    </xf>
    <xf numFmtId="164" fontId="30" fillId="0" borderId="9" xfId="3" applyNumberFormat="1" applyFont="1" applyFill="1" applyBorder="1" applyProtection="1"/>
    <xf numFmtId="164" fontId="30" fillId="0" borderId="8" xfId="3" applyNumberFormat="1" applyFont="1" applyFill="1" applyBorder="1" applyProtection="1"/>
    <xf numFmtId="49" fontId="29" fillId="0" borderId="8" xfId="0" applyNumberFormat="1" applyFont="1" applyBorder="1" applyAlignment="1">
      <alignment horizontal="left" indent="1"/>
    </xf>
    <xf numFmtId="164" fontId="29" fillId="0" borderId="9" xfId="3" applyNumberFormat="1" applyFont="1" applyFill="1" applyBorder="1" applyProtection="1"/>
    <xf numFmtId="49" fontId="30" fillId="0" borderId="8" xfId="0" applyNumberFormat="1" applyFont="1" applyFill="1" applyBorder="1" applyAlignment="1" applyProtection="1">
      <alignment horizontal="left" indent="2"/>
    </xf>
    <xf numFmtId="164" fontId="30" fillId="0" borderId="9" xfId="3" applyNumberFormat="1" applyFont="1" applyFill="1" applyBorder="1" applyAlignment="1" applyProtection="1"/>
    <xf numFmtId="164" fontId="29" fillId="0" borderId="9" xfId="3" applyNumberFormat="1" applyFont="1" applyFill="1" applyBorder="1" applyAlignment="1" applyProtection="1"/>
    <xf numFmtId="164" fontId="29" fillId="0" borderId="8" xfId="3" applyNumberFormat="1" applyFont="1" applyFill="1" applyBorder="1" applyAlignment="1" applyProtection="1"/>
    <xf numFmtId="164" fontId="30" fillId="0" borderId="9" xfId="3" applyNumberFormat="1" applyFont="1" applyFill="1" applyBorder="1"/>
    <xf numFmtId="49" fontId="29" fillId="0" borderId="8" xfId="2" applyNumberFormat="1" applyFont="1" applyFill="1" applyBorder="1" applyAlignment="1" applyProtection="1">
      <alignment horizontal="left"/>
    </xf>
    <xf numFmtId="164" fontId="29" fillId="0" borderId="8" xfId="2" applyNumberFormat="1" applyFont="1" applyFill="1" applyBorder="1" applyProtection="1"/>
    <xf numFmtId="49" fontId="29" fillId="0" borderId="8" xfId="0" applyNumberFormat="1" applyFont="1" applyFill="1" applyBorder="1" applyAlignment="1" applyProtection="1">
      <alignment horizontal="left"/>
    </xf>
    <xf numFmtId="164" fontId="29" fillId="0" borderId="8" xfId="3" applyNumberFormat="1" applyFont="1" applyFill="1" applyBorder="1" applyProtection="1"/>
    <xf numFmtId="49" fontId="29" fillId="0" borderId="8" xfId="0" applyNumberFormat="1" applyFont="1" applyFill="1" applyBorder="1" applyAlignment="1" applyProtection="1">
      <alignment horizontal="left" indent="2"/>
    </xf>
    <xf numFmtId="49" fontId="29" fillId="0" borderId="8" xfId="0" applyNumberFormat="1" applyFont="1" applyFill="1" applyBorder="1" applyAlignment="1" applyProtection="1">
      <alignment horizontal="left" indent="3"/>
    </xf>
    <xf numFmtId="49" fontId="30" fillId="0" borderId="8" xfId="0" applyNumberFormat="1" applyFont="1" applyFill="1" applyBorder="1" applyAlignment="1" applyProtection="1">
      <alignment horizontal="left" indent="4"/>
    </xf>
    <xf numFmtId="164" fontId="30" fillId="0" borderId="8" xfId="3" applyNumberFormat="1" applyFont="1" applyFill="1" applyBorder="1" applyAlignment="1" applyProtection="1"/>
    <xf numFmtId="164" fontId="30" fillId="0" borderId="8" xfId="3" applyNumberFormat="1" applyFont="1" applyFill="1" applyBorder="1"/>
    <xf numFmtId="49" fontId="29" fillId="0" borderId="8" xfId="0" applyNumberFormat="1" applyFont="1" applyFill="1" applyBorder="1" applyAlignment="1" applyProtection="1">
      <alignment horizontal="left" vertical="center" indent="1"/>
    </xf>
    <xf numFmtId="164" fontId="31" fillId="0" borderId="9" xfId="0" applyNumberFormat="1" applyFont="1" applyFill="1" applyBorder="1"/>
    <xf numFmtId="164" fontId="31" fillId="0" borderId="8" xfId="0" applyNumberFormat="1" applyFont="1" applyFill="1" applyBorder="1"/>
    <xf numFmtId="164" fontId="31" fillId="0" borderId="9" xfId="3" applyNumberFormat="1" applyFont="1" applyFill="1" applyBorder="1"/>
    <xf numFmtId="164" fontId="31" fillId="0" borderId="8" xfId="3" applyNumberFormat="1" applyFont="1" applyFill="1" applyBorder="1"/>
    <xf numFmtId="164" fontId="29" fillId="0" borderId="9" xfId="0" applyNumberFormat="1" applyFont="1" applyFill="1" applyBorder="1" applyProtection="1"/>
    <xf numFmtId="49" fontId="32" fillId="0" borderId="8" xfId="0" applyNumberFormat="1" applyFont="1" applyFill="1" applyBorder="1" applyAlignment="1" applyProtection="1">
      <alignment horizontal="left"/>
    </xf>
    <xf numFmtId="164" fontId="32" fillId="0" borderId="9" xfId="0" applyNumberFormat="1" applyFont="1" applyFill="1" applyBorder="1" applyProtection="1"/>
    <xf numFmtId="49" fontId="30" fillId="0" borderId="8" xfId="0" applyNumberFormat="1" applyFont="1" applyFill="1" applyBorder="1" applyAlignment="1" applyProtection="1">
      <alignment horizontal="left" indent="1"/>
    </xf>
    <xf numFmtId="164" fontId="30" fillId="0" borderId="9" xfId="0" applyNumberFormat="1" applyFont="1" applyFill="1" applyBorder="1" applyProtection="1"/>
    <xf numFmtId="164" fontId="30" fillId="0" borderId="8" xfId="0" applyNumberFormat="1" applyFont="1" applyFill="1" applyBorder="1" applyProtection="1"/>
    <xf numFmtId="164" fontId="30" fillId="0" borderId="0" xfId="0" applyNumberFormat="1" applyFont="1" applyFill="1" applyBorder="1" applyProtection="1"/>
    <xf numFmtId="49" fontId="33" fillId="0" borderId="8" xfId="0" applyNumberFormat="1" applyFont="1" applyFill="1" applyBorder="1" applyAlignment="1" applyProtection="1">
      <alignment horizontal="left" indent="1"/>
    </xf>
    <xf numFmtId="164" fontId="33" fillId="0" borderId="9" xfId="0" applyNumberFormat="1" applyFont="1" applyFill="1" applyBorder="1" applyProtection="1"/>
    <xf numFmtId="164" fontId="33" fillId="0" borderId="8" xfId="0" applyNumberFormat="1" applyFont="1" applyFill="1" applyBorder="1" applyProtection="1"/>
    <xf numFmtId="164" fontId="33" fillId="0" borderId="9" xfId="3" applyNumberFormat="1" applyFont="1" applyFill="1" applyBorder="1" applyProtection="1"/>
    <xf numFmtId="49" fontId="29" fillId="0" borderId="8" xfId="0" applyNumberFormat="1" applyFont="1" applyFill="1" applyBorder="1" applyAlignment="1" applyProtection="1">
      <alignment horizontal="left" indent="2"/>
      <protection locked="0"/>
    </xf>
    <xf numFmtId="49" fontId="30" fillId="0" borderId="8" xfId="0" applyNumberFormat="1" applyFont="1" applyFill="1" applyBorder="1" applyAlignment="1" applyProtection="1">
      <alignment horizontal="left" indent="2"/>
      <protection locked="0"/>
    </xf>
    <xf numFmtId="49" fontId="30" fillId="0" borderId="8" xfId="0" applyNumberFormat="1" applyFont="1" applyFill="1" applyBorder="1" applyAlignment="1" applyProtection="1">
      <alignment horizontal="left" indent="3"/>
      <protection locked="0"/>
    </xf>
    <xf numFmtId="164" fontId="29" fillId="0" borderId="8" xfId="0" applyNumberFormat="1" applyFont="1" applyFill="1" applyBorder="1" applyProtection="1"/>
    <xf numFmtId="49" fontId="30" fillId="0" borderId="12" xfId="0" applyNumberFormat="1" applyFont="1" applyFill="1" applyBorder="1" applyAlignment="1" applyProtection="1">
      <alignment horizontal="left" indent="1"/>
    </xf>
    <xf numFmtId="164" fontId="30" fillId="0" borderId="7" xfId="0" applyNumberFormat="1" applyFont="1" applyFill="1" applyBorder="1" applyProtection="1"/>
    <xf numFmtId="164" fontId="30" fillId="0" borderId="12" xfId="0" applyNumberFormat="1" applyFont="1" applyFill="1" applyBorder="1" applyProtection="1"/>
    <xf numFmtId="164" fontId="30" fillId="0" borderId="11" xfId="0" applyNumberFormat="1" applyFont="1" applyFill="1" applyBorder="1" applyProtection="1"/>
    <xf numFmtId="49" fontId="30" fillId="0" borderId="0" xfId="0" applyNumberFormat="1" applyFont="1" applyFill="1" applyBorder="1" applyAlignment="1" applyProtection="1">
      <alignment horizontal="left" indent="1"/>
    </xf>
    <xf numFmtId="49" fontId="30" fillId="0" borderId="13" xfId="0" applyNumberFormat="1" applyFont="1" applyFill="1" applyBorder="1" applyAlignment="1" applyProtection="1">
      <alignment horizontal="left" indent="1"/>
    </xf>
    <xf numFmtId="164" fontId="30" fillId="0" borderId="26" xfId="0" applyNumberFormat="1" applyFont="1" applyFill="1" applyBorder="1" applyAlignment="1" applyProtection="1">
      <alignment vertical="center"/>
    </xf>
    <xf numFmtId="164" fontId="30" fillId="0" borderId="3" xfId="0" applyNumberFormat="1" applyFont="1" applyFill="1" applyBorder="1" applyAlignment="1" applyProtection="1">
      <alignment vertical="center"/>
    </xf>
    <xf numFmtId="0" fontId="34" fillId="0" borderId="0" xfId="0" applyFont="1"/>
    <xf numFmtId="0" fontId="34" fillId="0" borderId="0" xfId="0" applyFont="1" applyBorder="1"/>
    <xf numFmtId="0" fontId="34" fillId="0" borderId="0" xfId="0" applyFont="1" applyFill="1" applyBorder="1"/>
    <xf numFmtId="0" fontId="38" fillId="0" borderId="0" xfId="4" applyFont="1" applyFill="1" applyBorder="1" applyAlignment="1" applyProtection="1"/>
    <xf numFmtId="165" fontId="34" fillId="0" borderId="0" xfId="1" applyNumberFormat="1" applyFont="1" applyFill="1" applyBorder="1"/>
    <xf numFmtId="0" fontId="37" fillId="0" borderId="0" xfId="0" applyFont="1" applyFill="1" applyBorder="1" applyAlignment="1" applyProtection="1"/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Border="1" applyAlignment="1" applyProtection="1"/>
    <xf numFmtId="164" fontId="37" fillId="0" borderId="0" xfId="0" applyNumberFormat="1" applyFont="1" applyFill="1" applyBorder="1" applyProtection="1"/>
    <xf numFmtId="164" fontId="36" fillId="0" borderId="0" xfId="0" applyNumberFormat="1" applyFont="1" applyBorder="1"/>
    <xf numFmtId="166" fontId="34" fillId="0" borderId="0" xfId="0" applyNumberFormat="1" applyFont="1" applyBorder="1"/>
    <xf numFmtId="0" fontId="39" fillId="0" borderId="0" xfId="0" applyFont="1" applyFill="1"/>
    <xf numFmtId="0" fontId="42" fillId="0" borderId="0" xfId="0" applyFont="1"/>
    <xf numFmtId="0" fontId="42" fillId="0" borderId="0" xfId="0" applyFont="1" applyBorder="1"/>
    <xf numFmtId="0" fontId="42" fillId="0" borderId="0" xfId="0" applyFont="1" applyFill="1" applyBorder="1"/>
    <xf numFmtId="0" fontId="43" fillId="24" borderId="4" xfId="0" applyFont="1" applyFill="1" applyBorder="1" applyAlignment="1" applyProtection="1">
      <alignment horizontal="center" vertical="center"/>
    </xf>
    <xf numFmtId="0" fontId="43" fillId="24" borderId="6" xfId="0" applyFont="1" applyFill="1" applyBorder="1" applyAlignment="1" applyProtection="1">
      <alignment horizontal="center" vertical="center"/>
    </xf>
    <xf numFmtId="164" fontId="42" fillId="0" borderId="0" xfId="0" applyNumberFormat="1" applyFont="1" applyFill="1" applyBorder="1"/>
    <xf numFmtId="164" fontId="31" fillId="0" borderId="0" xfId="0" applyNumberFormat="1" applyFont="1" applyFill="1" applyBorder="1"/>
    <xf numFmtId="164" fontId="29" fillId="24" borderId="4" xfId="3" applyNumberFormat="1" applyFont="1" applyFill="1" applyBorder="1"/>
    <xf numFmtId="164" fontId="29" fillId="24" borderId="4" xfId="0" applyNumberFormat="1" applyFont="1" applyFill="1" applyBorder="1" applyProtection="1"/>
    <xf numFmtId="164" fontId="30" fillId="0" borderId="0" xfId="0" applyNumberFormat="1" applyFont="1" applyFill="1" applyBorder="1"/>
    <xf numFmtId="0" fontId="30" fillId="0" borderId="0" xfId="0" applyFont="1" applyFill="1" applyBorder="1"/>
    <xf numFmtId="0" fontId="30" fillId="0" borderId="0" xfId="0" applyFont="1" applyFill="1" applyAlignment="1" applyProtection="1">
      <alignment vertical="center"/>
    </xf>
    <xf numFmtId="43" fontId="3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/>
    </xf>
    <xf numFmtId="43" fontId="42" fillId="0" borderId="0" xfId="0" applyNumberFormat="1" applyFont="1" applyFill="1" applyBorder="1"/>
    <xf numFmtId="0" fontId="40" fillId="0" borderId="0" xfId="0" applyFont="1" applyFill="1" applyAlignment="1" applyProtection="1">
      <alignment horizontal="center"/>
    </xf>
    <xf numFmtId="49" fontId="30" fillId="0" borderId="8" xfId="0" applyNumberFormat="1" applyFont="1" applyFill="1" applyBorder="1" applyAlignment="1" applyProtection="1">
      <alignment horizontal="left"/>
    </xf>
    <xf numFmtId="164" fontId="42" fillId="0" borderId="9" xfId="0" applyNumberFormat="1" applyFont="1" applyFill="1" applyBorder="1"/>
    <xf numFmtId="164" fontId="42" fillId="0" borderId="8" xfId="0" applyNumberFormat="1" applyFont="1" applyFill="1" applyBorder="1"/>
    <xf numFmtId="49" fontId="29" fillId="24" borderId="5" xfId="0" applyNumberFormat="1" applyFont="1" applyFill="1" applyBorder="1" applyAlignment="1" applyProtection="1">
      <alignment horizontal="left" indent="3"/>
    </xf>
    <xf numFmtId="49" fontId="29" fillId="24" borderId="5" xfId="0" applyNumberFormat="1" applyFont="1" applyFill="1" applyBorder="1" applyAlignment="1" applyProtection="1">
      <alignment horizontal="center"/>
    </xf>
    <xf numFmtId="0" fontId="40" fillId="0" borderId="0" xfId="0" applyFont="1" applyFill="1" applyAlignment="1" applyProtection="1">
      <alignment horizontal="center"/>
    </xf>
    <xf numFmtId="0" fontId="40" fillId="0" borderId="0" xfId="0" applyFont="1" applyFill="1" applyAlignment="1" applyProtection="1">
      <alignment horizontal="center"/>
    </xf>
    <xf numFmtId="165" fontId="29" fillId="24" borderId="6" xfId="0" applyNumberFormat="1" applyFont="1" applyFill="1" applyBorder="1" applyProtection="1"/>
    <xf numFmtId="164" fontId="42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>
      <alignment horizontal="right"/>
    </xf>
    <xf numFmtId="0" fontId="40" fillId="0" borderId="0" xfId="0" applyFont="1" applyFill="1" applyAlignment="1" applyProtection="1">
      <alignment horizontal="center"/>
    </xf>
    <xf numFmtId="0" fontId="40" fillId="0" borderId="0" xfId="0" applyFont="1" applyFill="1" applyAlignment="1" applyProtection="1">
      <alignment horizontal="center"/>
    </xf>
    <xf numFmtId="164" fontId="29" fillId="0" borderId="0" xfId="2" applyNumberFormat="1" applyFont="1" applyFill="1" applyBorder="1"/>
    <xf numFmtId="164" fontId="29" fillId="0" borderId="0" xfId="3" applyNumberFormat="1" applyFont="1" applyFill="1" applyBorder="1"/>
    <xf numFmtId="164" fontId="30" fillId="0" borderId="0" xfId="3" applyNumberFormat="1" applyFont="1" applyFill="1" applyBorder="1" applyProtection="1"/>
    <xf numFmtId="164" fontId="29" fillId="0" borderId="0" xfId="3" applyNumberFormat="1" applyFont="1" applyFill="1" applyBorder="1" applyProtection="1"/>
    <xf numFmtId="164" fontId="29" fillId="0" borderId="0" xfId="3" applyNumberFormat="1" applyFont="1" applyFill="1" applyBorder="1" applyAlignment="1" applyProtection="1"/>
    <xf numFmtId="43" fontId="30" fillId="0" borderId="0" xfId="1" applyFont="1" applyFill="1" applyBorder="1" applyProtection="1"/>
    <xf numFmtId="164" fontId="30" fillId="0" borderId="0" xfId="3" applyNumberFormat="1" applyFont="1" applyFill="1" applyBorder="1"/>
    <xf numFmtId="43" fontId="30" fillId="0" borderId="0" xfId="1" applyFont="1" applyFill="1" applyBorder="1"/>
    <xf numFmtId="164" fontId="29" fillId="0" borderId="0" xfId="0" applyNumberFormat="1" applyFont="1" applyFill="1" applyBorder="1" applyProtection="1"/>
    <xf numFmtId="164" fontId="32" fillId="0" borderId="0" xfId="0" applyNumberFormat="1" applyFont="1" applyFill="1" applyBorder="1" applyProtection="1"/>
    <xf numFmtId="164" fontId="33" fillId="0" borderId="0" xfId="0" applyNumberFormat="1" applyFont="1" applyFill="1" applyBorder="1" applyProtection="1"/>
    <xf numFmtId="164" fontId="33" fillId="0" borderId="0" xfId="3" applyNumberFormat="1" applyFont="1" applyFill="1" applyBorder="1" applyProtection="1"/>
    <xf numFmtId="164" fontId="30" fillId="0" borderId="0" xfId="3" applyNumberFormat="1" applyFont="1" applyFill="1" applyBorder="1" applyAlignment="1">
      <alignment horizontal="left" indent="3"/>
    </xf>
    <xf numFmtId="164" fontId="30" fillId="0" borderId="10" xfId="0" applyNumberFormat="1" applyFont="1" applyFill="1" applyBorder="1" applyProtection="1"/>
    <xf numFmtId="164" fontId="30" fillId="0" borderId="13" xfId="0" applyNumberFormat="1" applyFont="1" applyFill="1" applyBorder="1" applyAlignment="1" applyProtection="1">
      <alignment vertical="center"/>
    </xf>
    <xf numFmtId="164" fontId="29" fillId="24" borderId="5" xfId="0" applyNumberFormat="1" applyFont="1" applyFill="1" applyBorder="1" applyProtection="1"/>
    <xf numFmtId="164" fontId="29" fillId="24" borderId="6" xfId="0" applyNumberFormat="1" applyFont="1" applyFill="1" applyBorder="1" applyProtection="1"/>
    <xf numFmtId="164" fontId="30" fillId="0" borderId="28" xfId="0" applyNumberFormat="1" applyFont="1" applyFill="1" applyBorder="1" applyProtection="1"/>
    <xf numFmtId="0" fontId="39" fillId="0" borderId="0" xfId="0" applyFont="1" applyFill="1" applyAlignment="1" applyProtection="1">
      <alignment horizontal="center"/>
    </xf>
    <xf numFmtId="0" fontId="40" fillId="0" borderId="0" xfId="0" applyFont="1" applyFill="1" applyAlignment="1" applyProtection="1">
      <alignment horizontal="center"/>
    </xf>
    <xf numFmtId="0" fontId="43" fillId="24" borderId="1" xfId="0" applyFont="1" applyFill="1" applyBorder="1" applyAlignment="1">
      <alignment horizontal="center" vertical="center"/>
    </xf>
    <xf numFmtId="0" fontId="43" fillId="24" borderId="3" xfId="0" applyFont="1" applyFill="1" applyBorder="1" applyAlignment="1">
      <alignment horizontal="center" vertical="center"/>
    </xf>
    <xf numFmtId="0" fontId="43" fillId="24" borderId="25" xfId="0" applyFont="1" applyFill="1" applyBorder="1" applyAlignment="1" applyProtection="1">
      <alignment horizontal="center" vertical="center"/>
    </xf>
    <xf numFmtId="0" fontId="43" fillId="24" borderId="26" xfId="0" applyFont="1" applyFill="1" applyBorder="1" applyAlignment="1" applyProtection="1">
      <alignment horizontal="center" vertical="center"/>
    </xf>
    <xf numFmtId="0" fontId="43" fillId="24" borderId="24" xfId="0" applyFont="1" applyFill="1" applyBorder="1" applyAlignment="1" applyProtection="1">
      <alignment horizontal="center" vertical="center"/>
    </xf>
    <xf numFmtId="0" fontId="43" fillId="24" borderId="2" xfId="0" applyFont="1" applyFill="1" applyBorder="1" applyAlignment="1" applyProtection="1">
      <alignment horizontal="center" vertical="center"/>
    </xf>
    <xf numFmtId="0" fontId="43" fillId="24" borderId="27" xfId="0" applyFont="1" applyFill="1" applyBorder="1" applyAlignment="1" applyProtection="1">
      <alignment horizontal="center" vertical="center"/>
    </xf>
    <xf numFmtId="0" fontId="37" fillId="0" borderId="0" xfId="0" applyFont="1" applyFill="1" applyAlignment="1" applyProtection="1"/>
    <xf numFmtId="165" fontId="37" fillId="0" borderId="0" xfId="0" applyNumberFormat="1" applyFont="1" applyAlignment="1">
      <alignment horizontal="right"/>
    </xf>
    <xf numFmtId="43" fontId="37" fillId="0" borderId="0" xfId="0" applyNumberFormat="1" applyFont="1" applyAlignment="1">
      <alignment horizontal="right"/>
    </xf>
    <xf numFmtId="165" fontId="42" fillId="0" borderId="0" xfId="1" applyNumberFormat="1" applyFont="1" applyFill="1" applyBorder="1"/>
    <xf numFmtId="0" fontId="44" fillId="0" borderId="0" xfId="0" applyFont="1"/>
    <xf numFmtId="0" fontId="42" fillId="0" borderId="0" xfId="0" applyFont="1" applyFill="1" applyBorder="1" applyAlignment="1">
      <alignment horizontal="center"/>
    </xf>
  </cellXfs>
  <cellStyles count="172"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Array" xfId="23"/>
    <cellStyle name="Array Enter" xfId="24"/>
    <cellStyle name="Array_Sheet1" xfId="25"/>
    <cellStyle name="base paren" xfId="26"/>
    <cellStyle name="Buena 2" xfId="27"/>
    <cellStyle name="Cálculo 2" xfId="28"/>
    <cellStyle name="Celda de comprobación 2" xfId="29"/>
    <cellStyle name="Celda vinculada 2" xfId="30"/>
    <cellStyle name="Comma" xfId="1" builtinId="3"/>
    <cellStyle name="Comma 2" xfId="31"/>
    <cellStyle name="Comma 2 2" xfId="32"/>
    <cellStyle name="Comma 2 3" xfId="33"/>
    <cellStyle name="Comma 2_Sheet1" xfId="34"/>
    <cellStyle name="Comma 3" xfId="35"/>
    <cellStyle name="Comma 3 2" xfId="36"/>
    <cellStyle name="Comma 3 3" xfId="37"/>
    <cellStyle name="Comma 4" xfId="38"/>
    <cellStyle name="Comma 4 2" xfId="39"/>
    <cellStyle name="Comma 4 3" xfId="40"/>
    <cellStyle name="Comma 5" xfId="41"/>
    <cellStyle name="Comma 6" xfId="42"/>
    <cellStyle name="Comma 7" xfId="43"/>
    <cellStyle name="Comma 8" xfId="44"/>
    <cellStyle name="Comma 9" xfId="45"/>
    <cellStyle name="Comma 9 2" xfId="46"/>
    <cellStyle name="Encabezado 4 2" xfId="47"/>
    <cellStyle name="Énfasis1 2" xfId="48"/>
    <cellStyle name="Énfasis2 2" xfId="49"/>
    <cellStyle name="Énfasis3 2" xfId="50"/>
    <cellStyle name="Énfasis4 2" xfId="51"/>
    <cellStyle name="Énfasis5 2" xfId="52"/>
    <cellStyle name="Énfasis6 2" xfId="53"/>
    <cellStyle name="Entrada 2" xfId="54"/>
    <cellStyle name="Euro" xfId="55"/>
    <cellStyle name="Hipervínculo 2" xfId="56"/>
    <cellStyle name="Hyperlink" xfId="4" builtinId="8"/>
    <cellStyle name="Incorrecto 2" xfId="57"/>
    <cellStyle name="MacroCode" xfId="58"/>
    <cellStyle name="Millares 10" xfId="59"/>
    <cellStyle name="Millares 10 2" xfId="60"/>
    <cellStyle name="Millares 10 2 2" xfId="61"/>
    <cellStyle name="Millares 10 3" xfId="62"/>
    <cellStyle name="Millares 10 4" xfId="63"/>
    <cellStyle name="Millares 10 5" xfId="64"/>
    <cellStyle name="Millares 10 6" xfId="65"/>
    <cellStyle name="Millares 11" xfId="66"/>
    <cellStyle name="Millares 11 2" xfId="67"/>
    <cellStyle name="Millares 12" xfId="68"/>
    <cellStyle name="Millares 13" xfId="69"/>
    <cellStyle name="Millares 2" xfId="70"/>
    <cellStyle name="Millares 2 2" xfId="71"/>
    <cellStyle name="Millares 2 2 2" xfId="72"/>
    <cellStyle name="Millares 2 2 3" xfId="73"/>
    <cellStyle name="Millares 2 3" xfId="74"/>
    <cellStyle name="Millares 2 4" xfId="75"/>
    <cellStyle name="Millares 2 5" xfId="76"/>
    <cellStyle name="Millares 2_DGA" xfId="77"/>
    <cellStyle name="Millares 3" xfId="78"/>
    <cellStyle name="Millares 3 2" xfId="79"/>
    <cellStyle name="Millares 3 2 2" xfId="80"/>
    <cellStyle name="Millares 3 2 3" xfId="81"/>
    <cellStyle name="Millares 3 3" xfId="82"/>
    <cellStyle name="Millares 3 4" xfId="83"/>
    <cellStyle name="Millares 3 5" xfId="84"/>
    <cellStyle name="Millares 3_DGA" xfId="85"/>
    <cellStyle name="Millares 4" xfId="86"/>
    <cellStyle name="Millares 4 2" xfId="87"/>
    <cellStyle name="Millares 4 3" xfId="88"/>
    <cellStyle name="Millares 4 4" xfId="89"/>
    <cellStyle name="Millares 4 5" xfId="90"/>
    <cellStyle name="Millares 4 6" xfId="91"/>
    <cellStyle name="Millares 4_DGA" xfId="92"/>
    <cellStyle name="Millares 5" xfId="93"/>
    <cellStyle name="Millares 5 2" xfId="94"/>
    <cellStyle name="Millares 5 3" xfId="95"/>
    <cellStyle name="Millares 5_DGA" xfId="96"/>
    <cellStyle name="Millares 6" xfId="97"/>
    <cellStyle name="Millares 7" xfId="98"/>
    <cellStyle name="Millares 7 2" xfId="99"/>
    <cellStyle name="Millares 8" xfId="100"/>
    <cellStyle name="Millares 8 2" xfId="101"/>
    <cellStyle name="Millares 8 3" xfId="102"/>
    <cellStyle name="Millares 9" xfId="103"/>
    <cellStyle name="Millares 9 2" xfId="104"/>
    <cellStyle name="Millares 9 2 2" xfId="105"/>
    <cellStyle name="Millares 9 3" xfId="106"/>
    <cellStyle name="Millares 9 4" xfId="107"/>
    <cellStyle name="Millares 9 5" xfId="108"/>
    <cellStyle name="Millares 9 6" xfId="109"/>
    <cellStyle name="Neutral 2" xfId="110"/>
    <cellStyle name="Normal" xfId="0" builtinId="0"/>
    <cellStyle name="Normal 10" xfId="111"/>
    <cellStyle name="Normal 2" xfId="112"/>
    <cellStyle name="Normal 2 2" xfId="113"/>
    <cellStyle name="Normal 2 2 2" xfId="2"/>
    <cellStyle name="Normal 2 3" xfId="114"/>
    <cellStyle name="Normal 2 4" xfId="115"/>
    <cellStyle name="Normal 2_DGA" xfId="116"/>
    <cellStyle name="Normal 3" xfId="117"/>
    <cellStyle name="Normal 3 2" xfId="118"/>
    <cellStyle name="Normal 3 3" xfId="119"/>
    <cellStyle name="Normal 3 4" xfId="120"/>
    <cellStyle name="Normal 3 5" xfId="121"/>
    <cellStyle name="Normal 3_Sheet1" xfId="122"/>
    <cellStyle name="Normal 4" xfId="123"/>
    <cellStyle name="Normal 5" xfId="124"/>
    <cellStyle name="Normal 5 2" xfId="125"/>
    <cellStyle name="Normal 5 3" xfId="126"/>
    <cellStyle name="Normal 5 4" xfId="127"/>
    <cellStyle name="Normal 6" xfId="128"/>
    <cellStyle name="Normal 6 2" xfId="129"/>
    <cellStyle name="Normal 6 2 2" xfId="130"/>
    <cellStyle name="Normal 6 2 3" xfId="131"/>
    <cellStyle name="Normal 6 3" xfId="132"/>
    <cellStyle name="Normal 6 4" xfId="133"/>
    <cellStyle name="Normal 7" xfId="134"/>
    <cellStyle name="Normal 7 2" xfId="135"/>
    <cellStyle name="Normal 7 2 2" xfId="136"/>
    <cellStyle name="Normal 7 3" xfId="137"/>
    <cellStyle name="Normal 7 4" xfId="138"/>
    <cellStyle name="Normal 7 5" xfId="139"/>
    <cellStyle name="Normal 8" xfId="140"/>
    <cellStyle name="Normal 8 2" xfId="141"/>
    <cellStyle name="Normal 9" xfId="142"/>
    <cellStyle name="Normal 9 2" xfId="143"/>
    <cellStyle name="Normal 9 3" xfId="144"/>
    <cellStyle name="Normal_COMPARACION 2002-2001" xfId="3"/>
    <cellStyle name="Notas 2" xfId="145"/>
    <cellStyle name="Notas 2 2" xfId="146"/>
    <cellStyle name="Notas 2_Sheet1" xfId="147"/>
    <cellStyle name="Percent 2" xfId="148"/>
    <cellStyle name="Percent 2 2" xfId="149"/>
    <cellStyle name="Percent 3" xfId="150"/>
    <cellStyle name="Percent 4" xfId="151"/>
    <cellStyle name="Percent 5" xfId="152"/>
    <cellStyle name="Percent 6" xfId="153"/>
    <cellStyle name="Percent 7" xfId="154"/>
    <cellStyle name="Percent 7 2" xfId="155"/>
    <cellStyle name="Porcentual 2" xfId="156"/>
    <cellStyle name="Porcentual 2 2" xfId="157"/>
    <cellStyle name="Porcentual 2 3" xfId="158"/>
    <cellStyle name="Porcentual 3" xfId="159"/>
    <cellStyle name="Porcentual 3 2" xfId="160"/>
    <cellStyle name="Porcentual 4" xfId="161"/>
    <cellStyle name="Red Text" xfId="162"/>
    <cellStyle name="Salida 2" xfId="163"/>
    <cellStyle name="Texto de advertencia 2" xfId="164"/>
    <cellStyle name="Texto explicativo 2" xfId="165"/>
    <cellStyle name="Título 1 2" xfId="166"/>
    <cellStyle name="Título 2 2" xfId="167"/>
    <cellStyle name="Título 3 2" xfId="168"/>
    <cellStyle name="Título 4" xfId="169"/>
    <cellStyle name="TopGrey" xfId="170"/>
    <cellStyle name="Total 2" xfId="1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67"/>
  <sheetViews>
    <sheetView showGridLines="0" tabSelected="1" zoomScaleNormal="100" workbookViewId="0">
      <pane xSplit="2" ySplit="7" topLeftCell="W8" activePane="bottomRight" state="frozen"/>
      <selection pane="topRight" activeCell="C1" sqref="C1"/>
      <selection pane="bottomLeft" activeCell="A8" sqref="A8"/>
      <selection pane="bottomRight" activeCell="Z20" sqref="Z20"/>
    </sheetView>
  </sheetViews>
  <sheetFormatPr defaultColWidth="11.42578125" defaultRowHeight="16.5" customHeight="1"/>
  <cols>
    <col min="1" max="1" width="2.140625" style="55" customWidth="1"/>
    <col min="2" max="2" width="75.140625" style="55" customWidth="1"/>
    <col min="3" max="3" width="8.42578125" style="55" customWidth="1"/>
    <col min="4" max="13" width="9.7109375" style="55" customWidth="1"/>
    <col min="14" max="14" width="10.28515625" style="55" bestFit="1" customWidth="1"/>
    <col min="15" max="15" width="10" style="55" customWidth="1"/>
    <col min="16" max="16" width="9.7109375" style="55" customWidth="1"/>
    <col min="17" max="27" width="10.28515625" style="55" customWidth="1"/>
    <col min="28" max="28" width="10" style="55" customWidth="1"/>
    <col min="29" max="30" width="9.5703125" style="55" customWidth="1"/>
    <col min="31" max="31" width="11.42578125" style="56" customWidth="1"/>
    <col min="32" max="32" width="24.85546875" style="55" customWidth="1"/>
    <col min="33" max="16384" width="11.42578125" style="55"/>
  </cols>
  <sheetData>
    <row r="1" spans="1:36" ht="16.5" customHeight="1"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6" ht="16.5" customHeight="1">
      <c r="B2" s="113" t="s">
        <v>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</row>
    <row r="3" spans="1:36" ht="16.5" customHeight="1">
      <c r="B3" s="114" t="s">
        <v>78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</row>
    <row r="4" spans="1:36" ht="16.5" customHeight="1">
      <c r="B4" s="114" t="s">
        <v>53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</row>
    <row r="5" spans="1:36" ht="16.5" customHeight="1">
      <c r="B5" s="82"/>
      <c r="C5" s="82"/>
      <c r="D5" s="82"/>
      <c r="E5" s="82"/>
      <c r="F5" s="82"/>
      <c r="G5" s="88"/>
      <c r="H5" s="88"/>
      <c r="I5" s="82"/>
      <c r="J5" s="89"/>
      <c r="K5" s="94"/>
      <c r="L5" s="94"/>
      <c r="M5" s="94"/>
      <c r="N5" s="93"/>
      <c r="O5" s="82"/>
      <c r="P5" s="82"/>
      <c r="Q5" s="82"/>
      <c r="R5" s="82"/>
      <c r="S5" s="82"/>
      <c r="T5" s="88"/>
      <c r="U5" s="88"/>
      <c r="V5" s="82"/>
      <c r="W5" s="89"/>
      <c r="X5" s="94"/>
      <c r="Y5" s="94"/>
      <c r="Z5" s="94"/>
      <c r="AA5" s="93"/>
      <c r="AB5" s="82"/>
      <c r="AC5" s="82"/>
      <c r="AD5" s="82"/>
    </row>
    <row r="6" spans="1:36" s="67" customFormat="1" ht="16.5" customHeight="1">
      <c r="B6" s="115" t="s">
        <v>1</v>
      </c>
      <c r="C6" s="119">
        <v>2014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1"/>
      <c r="O6" s="117">
        <v>2014</v>
      </c>
      <c r="P6" s="119">
        <v>2015</v>
      </c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1"/>
      <c r="AB6" s="117">
        <v>2015</v>
      </c>
      <c r="AC6" s="119" t="s">
        <v>2</v>
      </c>
      <c r="AD6" s="120"/>
      <c r="AE6" s="68"/>
    </row>
    <row r="7" spans="1:36" s="67" customFormat="1" ht="16.5" customHeight="1" thickBot="1">
      <c r="A7" s="69"/>
      <c r="B7" s="116"/>
      <c r="C7" s="70" t="s">
        <v>3</v>
      </c>
      <c r="D7" s="70" t="s">
        <v>4</v>
      </c>
      <c r="E7" s="70" t="s">
        <v>54</v>
      </c>
      <c r="F7" s="70" t="s">
        <v>55</v>
      </c>
      <c r="G7" s="70" t="s">
        <v>56</v>
      </c>
      <c r="H7" s="70" t="s">
        <v>71</v>
      </c>
      <c r="I7" s="70" t="s">
        <v>72</v>
      </c>
      <c r="J7" s="70" t="s">
        <v>74</v>
      </c>
      <c r="K7" s="70" t="s">
        <v>77</v>
      </c>
      <c r="L7" s="70" t="s">
        <v>79</v>
      </c>
      <c r="M7" s="70" t="s">
        <v>80</v>
      </c>
      <c r="N7" s="70" t="s">
        <v>81</v>
      </c>
      <c r="O7" s="118"/>
      <c r="P7" s="70" t="s">
        <v>3</v>
      </c>
      <c r="Q7" s="70" t="s">
        <v>4</v>
      </c>
      <c r="R7" s="70" t="s">
        <v>54</v>
      </c>
      <c r="S7" s="70" t="s">
        <v>55</v>
      </c>
      <c r="T7" s="70" t="s">
        <v>56</v>
      </c>
      <c r="U7" s="70" t="s">
        <v>71</v>
      </c>
      <c r="V7" s="70" t="s">
        <v>72</v>
      </c>
      <c r="W7" s="70" t="s">
        <v>74</v>
      </c>
      <c r="X7" s="70" t="s">
        <v>77</v>
      </c>
      <c r="Y7" s="70" t="s">
        <v>79</v>
      </c>
      <c r="Z7" s="70" t="s">
        <v>80</v>
      </c>
      <c r="AA7" s="70" t="s">
        <v>81</v>
      </c>
      <c r="AB7" s="118"/>
      <c r="AC7" s="70" t="s">
        <v>5</v>
      </c>
      <c r="AD7" s="71" t="s">
        <v>6</v>
      </c>
      <c r="AE7" s="69"/>
      <c r="AF7" s="69"/>
      <c r="AG7" s="69"/>
      <c r="AH7" s="69"/>
      <c r="AI7" s="69"/>
      <c r="AJ7" s="69"/>
    </row>
    <row r="8" spans="1:36" s="67" customFormat="1" ht="16.5" customHeight="1" thickTop="1">
      <c r="A8" s="69"/>
      <c r="B8" s="1" t="s">
        <v>7</v>
      </c>
      <c r="C8" s="2">
        <v>866</v>
      </c>
      <c r="D8" s="2">
        <v>1174.5999999999999</v>
      </c>
      <c r="E8" s="2">
        <v>1579.8999999999999</v>
      </c>
      <c r="F8" s="2">
        <v>3402.5000000000005</v>
      </c>
      <c r="G8" s="2">
        <v>781.4</v>
      </c>
      <c r="H8" s="2">
        <v>765.1</v>
      </c>
      <c r="I8" s="2">
        <v>4096.5</v>
      </c>
      <c r="J8" s="2">
        <v>1509.7</v>
      </c>
      <c r="K8" s="2">
        <v>1841.7</v>
      </c>
      <c r="L8" s="2">
        <v>1269</v>
      </c>
      <c r="M8" s="2">
        <v>1040.7</v>
      </c>
      <c r="N8" s="2">
        <v>1182.7</v>
      </c>
      <c r="O8" s="2">
        <v>19509.8</v>
      </c>
      <c r="P8" s="2">
        <v>1048.0999999999999</v>
      </c>
      <c r="Q8" s="2">
        <v>1116.3999999999999</v>
      </c>
      <c r="R8" s="2">
        <v>2023.3000000000002</v>
      </c>
      <c r="S8" s="2">
        <v>4022.3999999999996</v>
      </c>
      <c r="T8" s="2">
        <v>4475.7999999999993</v>
      </c>
      <c r="U8" s="2">
        <v>2061</v>
      </c>
      <c r="V8" s="2">
        <v>2221.3000000000002</v>
      </c>
      <c r="W8" s="2">
        <v>1375.9</v>
      </c>
      <c r="X8" s="2">
        <v>3559.2</v>
      </c>
      <c r="Y8" s="2">
        <v>1279.8</v>
      </c>
      <c r="Z8" s="2">
        <v>1112</v>
      </c>
      <c r="AA8" s="2">
        <v>1342.5</v>
      </c>
      <c r="AB8" s="2">
        <v>25637.699999999997</v>
      </c>
      <c r="AC8" s="3">
        <f>+AB8-O8</f>
        <v>6127.8999999999978</v>
      </c>
      <c r="AD8" s="95">
        <f>+AB8/O8-1</f>
        <v>0.31409342996852851</v>
      </c>
      <c r="AE8" s="69"/>
      <c r="AF8" s="69"/>
      <c r="AG8" s="69"/>
      <c r="AH8" s="69"/>
      <c r="AI8" s="69"/>
      <c r="AJ8" s="69"/>
    </row>
    <row r="9" spans="1:36" s="67" customFormat="1" ht="16.5" customHeight="1">
      <c r="A9" s="69"/>
      <c r="B9" s="4" t="s">
        <v>8</v>
      </c>
      <c r="C9" s="5">
        <v>34.299999999999997</v>
      </c>
      <c r="D9" s="5">
        <v>81.899999999999991</v>
      </c>
      <c r="E9" s="5">
        <v>81.8</v>
      </c>
      <c r="F9" s="5">
        <v>79.899999999999991</v>
      </c>
      <c r="G9" s="5">
        <v>87.600000000000009</v>
      </c>
      <c r="H9" s="5">
        <v>80.3</v>
      </c>
      <c r="I9" s="5">
        <v>85.7</v>
      </c>
      <c r="J9" s="5">
        <v>80</v>
      </c>
      <c r="K9" s="6">
        <v>80.100000000000009</v>
      </c>
      <c r="L9" s="6">
        <v>80.2</v>
      </c>
      <c r="M9" s="6">
        <v>85.7</v>
      </c>
      <c r="N9" s="6">
        <v>83.7</v>
      </c>
      <c r="O9" s="6">
        <v>941.2</v>
      </c>
      <c r="P9" s="5">
        <v>26.9</v>
      </c>
      <c r="Q9" s="5">
        <v>26.3</v>
      </c>
      <c r="R9" s="5">
        <v>27.4</v>
      </c>
      <c r="S9" s="5">
        <v>80</v>
      </c>
      <c r="T9" s="5">
        <v>132.5</v>
      </c>
      <c r="U9" s="5">
        <v>137.19999999999999</v>
      </c>
      <c r="V9" s="5">
        <v>28.5</v>
      </c>
      <c r="W9" s="5">
        <v>135.60000000000002</v>
      </c>
      <c r="X9" s="5">
        <v>23.9</v>
      </c>
      <c r="Y9" s="5">
        <v>137.80000000000001</v>
      </c>
      <c r="Z9" s="5">
        <v>80.7</v>
      </c>
      <c r="AA9" s="5">
        <v>195.8</v>
      </c>
      <c r="AB9" s="6">
        <v>1032.5999999999999</v>
      </c>
      <c r="AC9" s="5">
        <f t="shared" ref="AC9:AC73" si="0">+AB9-O9</f>
        <v>91.399999999999864</v>
      </c>
      <c r="AD9" s="96">
        <f t="shared" ref="AD9:AD73" si="1">+AB9/O9-1</f>
        <v>9.711007224819368E-2</v>
      </c>
      <c r="AE9" s="72"/>
      <c r="AF9" s="69"/>
      <c r="AG9" s="69"/>
      <c r="AH9" s="69"/>
      <c r="AI9" s="69"/>
      <c r="AJ9" s="69"/>
    </row>
    <row r="10" spans="1:36" s="67" customFormat="1" ht="16.5" customHeight="1">
      <c r="A10" s="69"/>
      <c r="B10" s="4" t="s">
        <v>9</v>
      </c>
      <c r="C10" s="5">
        <v>20.399999999999999</v>
      </c>
      <c r="D10" s="5">
        <v>70.099999999999994</v>
      </c>
      <c r="E10" s="5">
        <v>68.5</v>
      </c>
      <c r="F10" s="5">
        <v>67.8</v>
      </c>
      <c r="G10" s="5">
        <v>75.400000000000006</v>
      </c>
      <c r="H10" s="5">
        <v>68.2</v>
      </c>
      <c r="I10" s="5">
        <v>73</v>
      </c>
      <c r="J10" s="5">
        <v>68.8</v>
      </c>
      <c r="K10" s="6">
        <v>68.400000000000006</v>
      </c>
      <c r="L10" s="6">
        <v>68.400000000000006</v>
      </c>
      <c r="M10" s="6">
        <v>76.2</v>
      </c>
      <c r="N10" s="6">
        <v>74.400000000000006</v>
      </c>
      <c r="O10" s="6">
        <v>799.6</v>
      </c>
      <c r="P10" s="5">
        <v>16</v>
      </c>
      <c r="Q10" s="5">
        <v>15.9</v>
      </c>
      <c r="R10" s="5">
        <v>14.6</v>
      </c>
      <c r="S10" s="5">
        <v>68.7</v>
      </c>
      <c r="T10" s="5">
        <v>121.5</v>
      </c>
      <c r="U10" s="5">
        <v>125</v>
      </c>
      <c r="V10" s="5">
        <v>15.9</v>
      </c>
      <c r="W10" s="5">
        <v>123.60000000000001</v>
      </c>
      <c r="X10" s="5">
        <v>12.1</v>
      </c>
      <c r="Y10" s="5">
        <v>126.2</v>
      </c>
      <c r="Z10" s="5">
        <v>70.600000000000009</v>
      </c>
      <c r="AA10" s="5">
        <v>186</v>
      </c>
      <c r="AB10" s="6">
        <v>896.09999999999991</v>
      </c>
      <c r="AC10" s="5">
        <f t="shared" si="0"/>
        <v>96.499999999999886</v>
      </c>
      <c r="AD10" s="96">
        <f t="shared" si="1"/>
        <v>0.12068534267133546</v>
      </c>
      <c r="AE10" s="72"/>
      <c r="AF10" s="69"/>
      <c r="AG10" s="69"/>
      <c r="AH10" s="69"/>
      <c r="AI10" s="69"/>
      <c r="AJ10" s="69"/>
    </row>
    <row r="11" spans="1:36" s="67" customFormat="1" ht="16.5" customHeight="1">
      <c r="A11" s="69"/>
      <c r="B11" s="7" t="s">
        <v>10</v>
      </c>
      <c r="C11" s="5">
        <v>0</v>
      </c>
      <c r="D11" s="5">
        <v>55.3</v>
      </c>
      <c r="E11" s="5">
        <v>53</v>
      </c>
      <c r="F11" s="5">
        <v>53.6</v>
      </c>
      <c r="G11" s="5">
        <v>56.1</v>
      </c>
      <c r="H11" s="5">
        <v>56.4</v>
      </c>
      <c r="I11" s="5">
        <v>55.1</v>
      </c>
      <c r="J11" s="5">
        <v>55.8</v>
      </c>
      <c r="K11" s="6">
        <v>56.2</v>
      </c>
      <c r="L11" s="6">
        <v>52.5</v>
      </c>
      <c r="M11" s="6">
        <v>53.6</v>
      </c>
      <c r="N11" s="6">
        <v>51.9</v>
      </c>
      <c r="O11" s="6">
        <v>599.5</v>
      </c>
      <c r="P11" s="5">
        <v>0</v>
      </c>
      <c r="Q11" s="5">
        <v>0</v>
      </c>
      <c r="R11" s="5">
        <v>0</v>
      </c>
      <c r="S11" s="5">
        <v>56.5</v>
      </c>
      <c r="T11" s="5">
        <v>109.3</v>
      </c>
      <c r="U11" s="5">
        <v>114.7</v>
      </c>
      <c r="V11" s="5">
        <v>0</v>
      </c>
      <c r="W11" s="5">
        <v>110.4</v>
      </c>
      <c r="X11" s="5">
        <v>0</v>
      </c>
      <c r="Y11" s="5">
        <v>114.7</v>
      </c>
      <c r="Z11" s="5">
        <v>55.7</v>
      </c>
      <c r="AA11" s="5">
        <v>164</v>
      </c>
      <c r="AB11" s="6">
        <v>725.3</v>
      </c>
      <c r="AC11" s="5">
        <f t="shared" si="0"/>
        <v>125.79999999999995</v>
      </c>
      <c r="AD11" s="96">
        <f t="shared" si="1"/>
        <v>0.20984153461217669</v>
      </c>
      <c r="AE11" s="72"/>
      <c r="AF11" s="69"/>
      <c r="AG11" s="69"/>
      <c r="AH11" s="69"/>
      <c r="AI11" s="69"/>
      <c r="AJ11" s="69"/>
    </row>
    <row r="12" spans="1:36" s="67" customFormat="1" ht="16.5" customHeight="1">
      <c r="A12" s="69"/>
      <c r="B12" s="8" t="s">
        <v>11</v>
      </c>
      <c r="C12" s="9">
        <v>0</v>
      </c>
      <c r="D12" s="10">
        <v>55.3</v>
      </c>
      <c r="E12" s="10">
        <v>53</v>
      </c>
      <c r="F12" s="10">
        <v>53.6</v>
      </c>
      <c r="G12" s="10">
        <v>56.1</v>
      </c>
      <c r="H12" s="10">
        <v>56.4</v>
      </c>
      <c r="I12" s="10">
        <v>55.1</v>
      </c>
      <c r="J12" s="10">
        <v>55.8</v>
      </c>
      <c r="K12" s="10">
        <v>56.2</v>
      </c>
      <c r="L12" s="10">
        <v>52.5</v>
      </c>
      <c r="M12" s="10">
        <v>53.6</v>
      </c>
      <c r="N12" s="10">
        <v>51.9</v>
      </c>
      <c r="O12" s="10">
        <v>599.5</v>
      </c>
      <c r="P12" s="9">
        <v>0</v>
      </c>
      <c r="Q12" s="9">
        <v>0</v>
      </c>
      <c r="R12" s="9">
        <v>0</v>
      </c>
      <c r="S12" s="9">
        <v>56.5</v>
      </c>
      <c r="T12" s="9">
        <v>109.3</v>
      </c>
      <c r="U12" s="9">
        <v>114.7</v>
      </c>
      <c r="V12" s="9">
        <v>0</v>
      </c>
      <c r="W12" s="9">
        <v>110.4</v>
      </c>
      <c r="X12" s="9">
        <v>0</v>
      </c>
      <c r="Y12" s="9">
        <v>114.7</v>
      </c>
      <c r="Z12" s="9">
        <v>55.7</v>
      </c>
      <c r="AA12" s="9">
        <v>164</v>
      </c>
      <c r="AB12" s="10">
        <v>725.3</v>
      </c>
      <c r="AC12" s="9">
        <f t="shared" si="0"/>
        <v>125.79999999999995</v>
      </c>
      <c r="AD12" s="97">
        <f t="shared" si="1"/>
        <v>0.20984153461217669</v>
      </c>
      <c r="AE12" s="72"/>
      <c r="AF12" s="69"/>
      <c r="AG12" s="69"/>
      <c r="AH12" s="69"/>
      <c r="AI12" s="69"/>
      <c r="AJ12" s="69"/>
    </row>
    <row r="13" spans="1:36" s="67" customFormat="1" ht="16.5" customHeight="1">
      <c r="A13" s="69"/>
      <c r="B13" s="11" t="s">
        <v>12</v>
      </c>
      <c r="C13" s="12">
        <v>20.399999999999999</v>
      </c>
      <c r="D13" s="12">
        <v>14.8</v>
      </c>
      <c r="E13" s="12">
        <v>15.5</v>
      </c>
      <c r="F13" s="12">
        <v>14.2</v>
      </c>
      <c r="G13" s="12">
        <v>19.3</v>
      </c>
      <c r="H13" s="12">
        <v>11.8</v>
      </c>
      <c r="I13" s="12">
        <v>17.899999999999999</v>
      </c>
      <c r="J13" s="12">
        <v>13</v>
      </c>
      <c r="K13" s="12">
        <v>12.2</v>
      </c>
      <c r="L13" s="12">
        <v>15.9</v>
      </c>
      <c r="M13" s="12">
        <v>22.6</v>
      </c>
      <c r="N13" s="12">
        <v>22.5</v>
      </c>
      <c r="O13" s="12">
        <v>200.1</v>
      </c>
      <c r="P13" s="12">
        <v>16</v>
      </c>
      <c r="Q13" s="12">
        <v>15.9</v>
      </c>
      <c r="R13" s="12">
        <v>14.6</v>
      </c>
      <c r="S13" s="12">
        <v>12.2</v>
      </c>
      <c r="T13" s="12">
        <v>12.2</v>
      </c>
      <c r="U13" s="12">
        <v>10.3</v>
      </c>
      <c r="V13" s="12">
        <v>15.9</v>
      </c>
      <c r="W13" s="12">
        <v>13.2</v>
      </c>
      <c r="X13" s="12">
        <v>12.1</v>
      </c>
      <c r="Y13" s="12">
        <v>11.5</v>
      </c>
      <c r="Z13" s="12">
        <v>14.9</v>
      </c>
      <c r="AA13" s="12">
        <v>22</v>
      </c>
      <c r="AB13" s="12">
        <v>170.8</v>
      </c>
      <c r="AC13" s="12">
        <f t="shared" si="0"/>
        <v>-29.299999999999983</v>
      </c>
      <c r="AD13" s="98">
        <f t="shared" si="1"/>
        <v>-0.14642678660669661</v>
      </c>
      <c r="AE13" s="72"/>
      <c r="AF13" s="69"/>
      <c r="AG13" s="69"/>
      <c r="AH13" s="69"/>
      <c r="AI13" s="69"/>
      <c r="AJ13" s="69"/>
    </row>
    <row r="14" spans="1:36" s="67" customFormat="1" ht="16.5" customHeight="1">
      <c r="A14" s="69"/>
      <c r="B14" s="13" t="s">
        <v>13</v>
      </c>
      <c r="C14" s="14">
        <v>20.399999999999999</v>
      </c>
      <c r="D14" s="14">
        <v>14.8</v>
      </c>
      <c r="E14" s="14">
        <v>15.5</v>
      </c>
      <c r="F14" s="14">
        <v>14.2</v>
      </c>
      <c r="G14" s="14">
        <v>19.3</v>
      </c>
      <c r="H14" s="14">
        <v>11.8</v>
      </c>
      <c r="I14" s="14">
        <v>17.899999999999999</v>
      </c>
      <c r="J14" s="14">
        <v>13</v>
      </c>
      <c r="K14" s="14">
        <v>12.2</v>
      </c>
      <c r="L14" s="14">
        <v>15.9</v>
      </c>
      <c r="M14" s="14">
        <v>22.6</v>
      </c>
      <c r="N14" s="14">
        <v>22.5</v>
      </c>
      <c r="O14" s="10">
        <v>200.1</v>
      </c>
      <c r="P14" s="14">
        <v>16</v>
      </c>
      <c r="Q14" s="14">
        <v>15.9</v>
      </c>
      <c r="R14" s="14">
        <v>14.6</v>
      </c>
      <c r="S14" s="14">
        <v>12.2</v>
      </c>
      <c r="T14" s="14">
        <v>12.2</v>
      </c>
      <c r="U14" s="14">
        <v>10.3</v>
      </c>
      <c r="V14" s="14">
        <v>15.9</v>
      </c>
      <c r="W14" s="14">
        <v>13.2</v>
      </c>
      <c r="X14" s="14">
        <v>12.1</v>
      </c>
      <c r="Y14" s="14">
        <v>11.5</v>
      </c>
      <c r="Z14" s="14">
        <v>14.9</v>
      </c>
      <c r="AA14" s="14">
        <v>22</v>
      </c>
      <c r="AB14" s="10">
        <v>170.8</v>
      </c>
      <c r="AC14" s="9">
        <f t="shared" si="0"/>
        <v>-29.299999999999983</v>
      </c>
      <c r="AD14" s="97">
        <f t="shared" si="1"/>
        <v>-0.14642678660669661</v>
      </c>
      <c r="AE14" s="72"/>
      <c r="AF14" s="69"/>
      <c r="AG14" s="69"/>
      <c r="AH14" s="69"/>
      <c r="AI14" s="69"/>
      <c r="AJ14" s="69"/>
    </row>
    <row r="15" spans="1:36" s="67" customFormat="1" ht="16.5" customHeight="1">
      <c r="A15" s="69"/>
      <c r="B15" s="7" t="s">
        <v>14</v>
      </c>
      <c r="C15" s="15">
        <v>13.9</v>
      </c>
      <c r="D15" s="15">
        <v>11.8</v>
      </c>
      <c r="E15" s="15">
        <v>13.3</v>
      </c>
      <c r="F15" s="15">
        <v>12.1</v>
      </c>
      <c r="G15" s="15">
        <v>12.2</v>
      </c>
      <c r="H15" s="15">
        <v>12.1</v>
      </c>
      <c r="I15" s="15">
        <v>12.7</v>
      </c>
      <c r="J15" s="15">
        <v>11.2</v>
      </c>
      <c r="K15" s="16">
        <v>11.7</v>
      </c>
      <c r="L15" s="16">
        <v>11.8</v>
      </c>
      <c r="M15" s="16">
        <v>9.5</v>
      </c>
      <c r="N15" s="16">
        <v>9.3000000000000007</v>
      </c>
      <c r="O15" s="16">
        <v>141.60000000000002</v>
      </c>
      <c r="P15" s="15">
        <v>10.9</v>
      </c>
      <c r="Q15" s="15">
        <v>10.4</v>
      </c>
      <c r="R15" s="15">
        <v>12.8</v>
      </c>
      <c r="S15" s="15">
        <v>11.3</v>
      </c>
      <c r="T15" s="15">
        <v>11</v>
      </c>
      <c r="U15" s="15">
        <v>12.2</v>
      </c>
      <c r="V15" s="15">
        <v>12.6</v>
      </c>
      <c r="W15" s="15">
        <v>12</v>
      </c>
      <c r="X15" s="15">
        <v>11.8</v>
      </c>
      <c r="Y15" s="15">
        <v>11.6</v>
      </c>
      <c r="Z15" s="15">
        <v>10.1</v>
      </c>
      <c r="AA15" s="15">
        <v>9.8000000000000007</v>
      </c>
      <c r="AB15" s="16">
        <v>136.5</v>
      </c>
      <c r="AC15" s="15">
        <f t="shared" si="0"/>
        <v>-5.1000000000000227</v>
      </c>
      <c r="AD15" s="99">
        <f t="shared" si="1"/>
        <v>-3.6016949152542499E-2</v>
      </c>
      <c r="AE15" s="72"/>
      <c r="AF15" s="69"/>
      <c r="AG15" s="69"/>
      <c r="AH15" s="69"/>
      <c r="AI15" s="69"/>
      <c r="AJ15" s="69"/>
    </row>
    <row r="16" spans="1:36" s="67" customFormat="1" ht="16.5" customHeight="1">
      <c r="A16" s="69"/>
      <c r="B16" s="13" t="s">
        <v>15</v>
      </c>
      <c r="C16" s="17">
        <v>13.9</v>
      </c>
      <c r="D16" s="17">
        <v>11.8</v>
      </c>
      <c r="E16" s="17">
        <v>13.3</v>
      </c>
      <c r="F16" s="17">
        <v>12.1</v>
      </c>
      <c r="G16" s="17">
        <v>12.2</v>
      </c>
      <c r="H16" s="17">
        <v>12.1</v>
      </c>
      <c r="I16" s="17">
        <v>12.7</v>
      </c>
      <c r="J16" s="17">
        <v>11.2</v>
      </c>
      <c r="K16" s="17">
        <v>11.7</v>
      </c>
      <c r="L16" s="17">
        <v>11.8</v>
      </c>
      <c r="M16" s="17">
        <v>9.5</v>
      </c>
      <c r="N16" s="17">
        <v>9.3000000000000007</v>
      </c>
      <c r="O16" s="10">
        <v>141.60000000000002</v>
      </c>
      <c r="P16" s="17">
        <v>10.9</v>
      </c>
      <c r="Q16" s="17">
        <v>10.4</v>
      </c>
      <c r="R16" s="17">
        <v>12.8</v>
      </c>
      <c r="S16" s="17">
        <v>11.3</v>
      </c>
      <c r="T16" s="17">
        <v>11</v>
      </c>
      <c r="U16" s="17">
        <v>12.2</v>
      </c>
      <c r="V16" s="17">
        <v>12.6</v>
      </c>
      <c r="W16" s="17">
        <v>12</v>
      </c>
      <c r="X16" s="17">
        <v>11.8</v>
      </c>
      <c r="Y16" s="17">
        <v>11.6</v>
      </c>
      <c r="Z16" s="17">
        <v>10.1</v>
      </c>
      <c r="AA16" s="17">
        <v>9.8000000000000007</v>
      </c>
      <c r="AB16" s="10">
        <v>136.5</v>
      </c>
      <c r="AC16" s="9">
        <f t="shared" si="0"/>
        <v>-5.1000000000000227</v>
      </c>
      <c r="AD16" s="97">
        <f t="shared" si="1"/>
        <v>-3.6016949152542499E-2</v>
      </c>
      <c r="AE16" s="72"/>
      <c r="AF16" s="69"/>
      <c r="AG16" s="69"/>
      <c r="AH16" s="69"/>
      <c r="AI16" s="69"/>
      <c r="AJ16" s="69"/>
    </row>
    <row r="17" spans="1:36" s="67" customFormat="1" ht="16.5" customHeight="1">
      <c r="A17" s="69"/>
      <c r="B17" s="18" t="s">
        <v>16</v>
      </c>
      <c r="C17" s="3">
        <v>107.3</v>
      </c>
      <c r="D17" s="3">
        <v>115.2</v>
      </c>
      <c r="E17" s="3">
        <v>140.80000000000001</v>
      </c>
      <c r="F17" s="3">
        <v>116.1</v>
      </c>
      <c r="G17" s="3">
        <v>105</v>
      </c>
      <c r="H17" s="3">
        <v>131.19999999999999</v>
      </c>
      <c r="I17" s="3">
        <v>141.5</v>
      </c>
      <c r="J17" s="3">
        <v>117.7</v>
      </c>
      <c r="K17" s="3">
        <v>161.19999999999999</v>
      </c>
      <c r="L17" s="3">
        <v>141.30000000000001</v>
      </c>
      <c r="M17" s="3">
        <v>118.8</v>
      </c>
      <c r="N17" s="3">
        <v>119</v>
      </c>
      <c r="O17" s="19">
        <v>1515.1</v>
      </c>
      <c r="P17" s="3">
        <v>113.4</v>
      </c>
      <c r="Q17" s="3">
        <v>126.4</v>
      </c>
      <c r="R17" s="3">
        <v>120.2</v>
      </c>
      <c r="S17" s="3">
        <v>138</v>
      </c>
      <c r="T17" s="3">
        <v>115.9</v>
      </c>
      <c r="U17" s="3">
        <v>123.3</v>
      </c>
      <c r="V17" s="3">
        <v>115.7</v>
      </c>
      <c r="W17" s="3">
        <v>140.80000000000001</v>
      </c>
      <c r="X17" s="3">
        <v>113.9</v>
      </c>
      <c r="Y17" s="3">
        <v>142.30000000000001</v>
      </c>
      <c r="Z17" s="3">
        <v>112.6</v>
      </c>
      <c r="AA17" s="3">
        <v>120.8</v>
      </c>
      <c r="AB17" s="19">
        <v>1483.3</v>
      </c>
      <c r="AC17" s="12">
        <f t="shared" si="0"/>
        <v>-31.799999999999955</v>
      </c>
      <c r="AD17" s="98">
        <f t="shared" si="1"/>
        <v>-2.0988713616262977E-2</v>
      </c>
      <c r="AE17" s="72"/>
      <c r="AF17" s="72"/>
      <c r="AG17" s="72"/>
      <c r="AH17" s="72"/>
      <c r="AI17" s="69"/>
      <c r="AJ17" s="69"/>
    </row>
    <row r="18" spans="1:36" s="67" customFormat="1" ht="16.5" customHeight="1">
      <c r="A18" s="69"/>
      <c r="B18" s="20" t="s">
        <v>49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5">
        <v>0</v>
      </c>
      <c r="Q18" s="5">
        <v>0</v>
      </c>
      <c r="R18" s="5">
        <v>0</v>
      </c>
      <c r="S18" s="5">
        <v>0</v>
      </c>
      <c r="T18" s="5">
        <v>40</v>
      </c>
      <c r="U18" s="5">
        <v>0</v>
      </c>
      <c r="V18" s="5">
        <v>0</v>
      </c>
      <c r="W18" s="5">
        <v>30</v>
      </c>
      <c r="X18" s="5">
        <v>0</v>
      </c>
      <c r="Y18" s="5">
        <v>20</v>
      </c>
      <c r="Z18" s="5">
        <v>15</v>
      </c>
      <c r="AA18" s="5">
        <v>0</v>
      </c>
      <c r="AB18" s="21">
        <v>105</v>
      </c>
      <c r="AC18" s="12">
        <f t="shared" si="0"/>
        <v>105</v>
      </c>
      <c r="AD18" s="98">
        <v>0</v>
      </c>
      <c r="AE18" s="72"/>
      <c r="AF18" s="72"/>
      <c r="AG18" s="72"/>
      <c r="AH18" s="72"/>
      <c r="AI18" s="69"/>
      <c r="AJ18" s="69"/>
    </row>
    <row r="19" spans="1:36" s="67" customFormat="1" ht="16.5" customHeight="1">
      <c r="A19" s="69"/>
      <c r="B19" s="20" t="s">
        <v>50</v>
      </c>
      <c r="C19" s="5">
        <v>724.4</v>
      </c>
      <c r="D19" s="5">
        <v>977.5</v>
      </c>
      <c r="E19" s="5">
        <v>1290.5999999999997</v>
      </c>
      <c r="F19" s="5">
        <v>2368.9000000000005</v>
      </c>
      <c r="G19" s="5">
        <v>588.79999999999995</v>
      </c>
      <c r="H19" s="5">
        <v>553.5</v>
      </c>
      <c r="I19" s="5">
        <v>652.6</v>
      </c>
      <c r="J19" s="5">
        <v>873.3</v>
      </c>
      <c r="K19" s="6">
        <v>1189.2</v>
      </c>
      <c r="L19" s="6">
        <v>1047.5</v>
      </c>
      <c r="M19" s="6">
        <v>836.2</v>
      </c>
      <c r="N19" s="6">
        <v>965.8</v>
      </c>
      <c r="O19" s="6">
        <v>12068.3</v>
      </c>
      <c r="P19" s="5">
        <v>907.69999999999993</v>
      </c>
      <c r="Q19" s="5">
        <v>963.69999999999993</v>
      </c>
      <c r="R19" s="5">
        <v>1209.6000000000001</v>
      </c>
      <c r="S19" s="5">
        <v>1110.2</v>
      </c>
      <c r="T19" s="5">
        <v>1406</v>
      </c>
      <c r="U19" s="5">
        <v>1253.5</v>
      </c>
      <c r="V19" s="5">
        <v>1359.4</v>
      </c>
      <c r="W19" s="5">
        <v>1069.4000000000001</v>
      </c>
      <c r="X19" s="5">
        <v>1424.9</v>
      </c>
      <c r="Y19" s="5">
        <v>979.6</v>
      </c>
      <c r="Z19" s="5">
        <v>903.7</v>
      </c>
      <c r="AA19" s="5">
        <v>1025.8999999999999</v>
      </c>
      <c r="AB19" s="6">
        <v>13613.599999999999</v>
      </c>
      <c r="AC19" s="5">
        <f t="shared" si="0"/>
        <v>1545.2999999999993</v>
      </c>
      <c r="AD19" s="96">
        <f t="shared" si="1"/>
        <v>0.12804620369066066</v>
      </c>
      <c r="AE19" s="72"/>
      <c r="AF19" s="72"/>
      <c r="AG19" s="72"/>
      <c r="AH19" s="72"/>
      <c r="AI19" s="69"/>
      <c r="AJ19" s="69"/>
    </row>
    <row r="20" spans="1:36" s="67" customFormat="1" ht="16.5" customHeight="1">
      <c r="A20" s="69"/>
      <c r="B20" s="22" t="s">
        <v>17</v>
      </c>
      <c r="C20" s="5">
        <v>658.3</v>
      </c>
      <c r="D20" s="5">
        <v>904.2</v>
      </c>
      <c r="E20" s="5">
        <v>1230.9999999999998</v>
      </c>
      <c r="F20" s="5">
        <v>2289.4000000000005</v>
      </c>
      <c r="G20" s="5">
        <v>499.7</v>
      </c>
      <c r="H20" s="5">
        <v>495.1</v>
      </c>
      <c r="I20" s="5">
        <v>590.4</v>
      </c>
      <c r="J20" s="5">
        <v>822.3</v>
      </c>
      <c r="K20" s="6">
        <v>1141.3</v>
      </c>
      <c r="L20" s="6">
        <v>991</v>
      </c>
      <c r="M20" s="6">
        <v>792</v>
      </c>
      <c r="N20" s="6">
        <v>919.59999999999991</v>
      </c>
      <c r="O20" s="6">
        <v>11334.3</v>
      </c>
      <c r="P20" s="5">
        <v>846.9</v>
      </c>
      <c r="Q20" s="5">
        <v>907.8</v>
      </c>
      <c r="R20" s="5">
        <v>1136.9000000000001</v>
      </c>
      <c r="S20" s="5">
        <v>1042.3</v>
      </c>
      <c r="T20" s="5">
        <v>1341.4</v>
      </c>
      <c r="U20" s="5">
        <v>1184.4000000000001</v>
      </c>
      <c r="V20" s="5">
        <v>1287</v>
      </c>
      <c r="W20" s="5">
        <v>1003.9</v>
      </c>
      <c r="X20" s="5">
        <v>1359.7</v>
      </c>
      <c r="Y20" s="5">
        <v>913.6</v>
      </c>
      <c r="Z20" s="5">
        <v>844.7</v>
      </c>
      <c r="AA20" s="5">
        <v>968.49999999999989</v>
      </c>
      <c r="AB20" s="6">
        <v>12837.099999999999</v>
      </c>
      <c r="AC20" s="5">
        <f t="shared" si="0"/>
        <v>1502.7999999999993</v>
      </c>
      <c r="AD20" s="96">
        <f t="shared" si="1"/>
        <v>0.13258869096459414</v>
      </c>
      <c r="AE20" s="72"/>
      <c r="AF20" s="72"/>
      <c r="AG20" s="72"/>
      <c r="AH20" s="72"/>
      <c r="AI20" s="69"/>
      <c r="AJ20" s="69"/>
    </row>
    <row r="21" spans="1:36" s="67" customFormat="1" ht="16.5" customHeight="1">
      <c r="A21" s="69"/>
      <c r="B21" s="23" t="s">
        <v>18</v>
      </c>
      <c r="C21" s="5">
        <v>64.900000000000006</v>
      </c>
      <c r="D21" s="5">
        <v>64.400000000000006</v>
      </c>
      <c r="E21" s="5">
        <v>105.3</v>
      </c>
      <c r="F21" s="5">
        <v>93.3</v>
      </c>
      <c r="G21" s="5">
        <v>97.3</v>
      </c>
      <c r="H21" s="5">
        <v>78.8</v>
      </c>
      <c r="I21" s="5">
        <v>86</v>
      </c>
      <c r="J21" s="5">
        <v>72.800000000000011</v>
      </c>
      <c r="K21" s="6">
        <v>85.8</v>
      </c>
      <c r="L21" s="6">
        <v>87.4</v>
      </c>
      <c r="M21" s="6">
        <v>71.400000000000006</v>
      </c>
      <c r="N21" s="6">
        <v>79.100000000000009</v>
      </c>
      <c r="O21" s="6">
        <v>986.50000000000011</v>
      </c>
      <c r="P21" s="5">
        <v>69.900000000000006</v>
      </c>
      <c r="Q21" s="5">
        <v>75.000000000000014</v>
      </c>
      <c r="R21" s="5">
        <v>87.500000000000014</v>
      </c>
      <c r="S21" s="5">
        <v>114.5</v>
      </c>
      <c r="T21" s="5">
        <v>83.899999999999991</v>
      </c>
      <c r="U21" s="5">
        <v>91.3</v>
      </c>
      <c r="V21" s="5">
        <v>100</v>
      </c>
      <c r="W21" s="5">
        <v>84.8</v>
      </c>
      <c r="X21" s="5">
        <v>96.9</v>
      </c>
      <c r="Y21" s="5">
        <v>101.8</v>
      </c>
      <c r="Z21" s="5">
        <v>89.2</v>
      </c>
      <c r="AA21" s="5">
        <v>89.9</v>
      </c>
      <c r="AB21" s="6">
        <v>1084.6999999999998</v>
      </c>
      <c r="AC21" s="5">
        <f t="shared" si="0"/>
        <v>98.199999999999704</v>
      </c>
      <c r="AD21" s="96">
        <f t="shared" si="1"/>
        <v>9.9543841865179727E-2</v>
      </c>
      <c r="AE21" s="72"/>
      <c r="AF21" s="72"/>
      <c r="AG21" s="72"/>
      <c r="AH21" s="72"/>
      <c r="AI21" s="69"/>
      <c r="AJ21" s="69"/>
    </row>
    <row r="22" spans="1:36" s="67" customFormat="1" ht="16.5" customHeight="1">
      <c r="A22" s="69"/>
      <c r="B22" s="24" t="s">
        <v>19</v>
      </c>
      <c r="C22" s="14">
        <v>58.5</v>
      </c>
      <c r="D22" s="14">
        <v>59.6</v>
      </c>
      <c r="E22" s="14">
        <v>98.1</v>
      </c>
      <c r="F22" s="14">
        <v>86.4</v>
      </c>
      <c r="G22" s="14">
        <v>91.3</v>
      </c>
      <c r="H22" s="14">
        <v>70.099999999999994</v>
      </c>
      <c r="I22" s="14">
        <v>77.400000000000006</v>
      </c>
      <c r="J22" s="14">
        <v>67.7</v>
      </c>
      <c r="K22" s="14">
        <v>74.5</v>
      </c>
      <c r="L22" s="14">
        <v>81.400000000000006</v>
      </c>
      <c r="M22" s="14">
        <v>67.7</v>
      </c>
      <c r="N22" s="14">
        <v>77</v>
      </c>
      <c r="O22" s="10">
        <v>909.7</v>
      </c>
      <c r="P22" s="14">
        <v>68.7</v>
      </c>
      <c r="Q22" s="14">
        <v>71.7</v>
      </c>
      <c r="R22" s="14">
        <v>83.2</v>
      </c>
      <c r="S22" s="14">
        <v>81.8</v>
      </c>
      <c r="T22" s="14">
        <v>79.5</v>
      </c>
      <c r="U22" s="14">
        <v>86.6</v>
      </c>
      <c r="V22" s="14">
        <v>94.1</v>
      </c>
      <c r="W22" s="14">
        <v>80.2</v>
      </c>
      <c r="X22" s="14">
        <v>90.3</v>
      </c>
      <c r="Y22" s="14">
        <v>94.3</v>
      </c>
      <c r="Z22" s="14">
        <v>85.2</v>
      </c>
      <c r="AA22" s="14">
        <v>84.9</v>
      </c>
      <c r="AB22" s="10">
        <v>1000.5</v>
      </c>
      <c r="AC22" s="9">
        <f t="shared" si="0"/>
        <v>90.799999999999955</v>
      </c>
      <c r="AD22" s="97">
        <f t="shared" si="1"/>
        <v>9.9813125206111852E-2</v>
      </c>
      <c r="AE22" s="72"/>
      <c r="AF22" s="72"/>
      <c r="AG22" s="72"/>
      <c r="AH22" s="72"/>
      <c r="AI22" s="69"/>
      <c r="AJ22" s="69"/>
    </row>
    <row r="23" spans="1:36" s="67" customFormat="1" ht="16.5" customHeight="1">
      <c r="A23" s="69"/>
      <c r="B23" s="24" t="s">
        <v>20</v>
      </c>
      <c r="C23" s="14">
        <v>0.6</v>
      </c>
      <c r="D23" s="14">
        <v>3.0999999999999996</v>
      </c>
      <c r="E23" s="14">
        <v>3.8</v>
      </c>
      <c r="F23" s="14">
        <v>3.6</v>
      </c>
      <c r="G23" s="14">
        <v>3.9</v>
      </c>
      <c r="H23" s="14">
        <v>3.3</v>
      </c>
      <c r="I23" s="14">
        <v>3.8</v>
      </c>
      <c r="J23" s="14">
        <v>3.7</v>
      </c>
      <c r="K23" s="14">
        <v>3.8</v>
      </c>
      <c r="L23" s="14">
        <v>3.9</v>
      </c>
      <c r="M23" s="14">
        <v>2.2000000000000002</v>
      </c>
      <c r="N23" s="14">
        <v>1.4</v>
      </c>
      <c r="O23" s="10">
        <v>37.1</v>
      </c>
      <c r="P23" s="14">
        <v>0.3</v>
      </c>
      <c r="Q23" s="14">
        <v>2.4</v>
      </c>
      <c r="R23" s="14">
        <v>2.9</v>
      </c>
      <c r="S23" s="14">
        <v>2.8</v>
      </c>
      <c r="T23" s="14">
        <v>2.8</v>
      </c>
      <c r="U23" s="14">
        <v>2.7</v>
      </c>
      <c r="V23" s="14">
        <v>3.7</v>
      </c>
      <c r="W23" s="14">
        <v>3.3</v>
      </c>
      <c r="X23" s="14">
        <v>3.2</v>
      </c>
      <c r="Y23" s="14">
        <v>3.3</v>
      </c>
      <c r="Z23" s="14">
        <v>2.9</v>
      </c>
      <c r="AA23" s="14">
        <v>1.3</v>
      </c>
      <c r="AB23" s="10">
        <v>31.599999999999998</v>
      </c>
      <c r="AC23" s="9">
        <f t="shared" si="0"/>
        <v>-5.5000000000000036</v>
      </c>
      <c r="AD23" s="97">
        <f t="shared" si="1"/>
        <v>-0.14824797843665782</v>
      </c>
      <c r="AE23" s="72"/>
      <c r="AF23" s="72"/>
      <c r="AG23" s="72"/>
      <c r="AH23" s="72"/>
      <c r="AI23" s="69"/>
      <c r="AJ23" s="69"/>
    </row>
    <row r="24" spans="1:36" s="67" customFormat="1" ht="16.5" customHeight="1">
      <c r="A24" s="69"/>
      <c r="B24" s="24" t="s">
        <v>57</v>
      </c>
      <c r="C24" s="17">
        <v>5.8</v>
      </c>
      <c r="D24" s="17">
        <v>1.7</v>
      </c>
      <c r="E24" s="17">
        <v>3.4</v>
      </c>
      <c r="F24" s="17">
        <v>3.3</v>
      </c>
      <c r="G24" s="17">
        <v>2.1</v>
      </c>
      <c r="H24" s="17">
        <v>5.4</v>
      </c>
      <c r="I24" s="17">
        <v>4.8</v>
      </c>
      <c r="J24" s="17">
        <v>1.4</v>
      </c>
      <c r="K24" s="17">
        <v>7.5</v>
      </c>
      <c r="L24" s="17">
        <v>2.1</v>
      </c>
      <c r="M24" s="17">
        <v>1.5</v>
      </c>
      <c r="N24" s="17">
        <v>0.7</v>
      </c>
      <c r="O24" s="10">
        <v>39.70000000000001</v>
      </c>
      <c r="P24" s="14">
        <v>0.9</v>
      </c>
      <c r="Q24" s="14">
        <v>0.9</v>
      </c>
      <c r="R24" s="14">
        <v>1.4</v>
      </c>
      <c r="S24" s="14">
        <v>29.9</v>
      </c>
      <c r="T24" s="14">
        <v>1.6</v>
      </c>
      <c r="U24" s="14">
        <v>2</v>
      </c>
      <c r="V24" s="14">
        <v>2.2000000000000002</v>
      </c>
      <c r="W24" s="14">
        <v>1.3</v>
      </c>
      <c r="X24" s="14">
        <v>3.4</v>
      </c>
      <c r="Y24" s="14">
        <v>4.2</v>
      </c>
      <c r="Z24" s="14">
        <v>1.1000000000000001</v>
      </c>
      <c r="AA24" s="14">
        <v>3.7</v>
      </c>
      <c r="AB24" s="10">
        <v>52.600000000000009</v>
      </c>
      <c r="AC24" s="9">
        <f t="shared" si="0"/>
        <v>12.899999999999999</v>
      </c>
      <c r="AD24" s="97">
        <f t="shared" si="1"/>
        <v>0.32493702770780852</v>
      </c>
      <c r="AE24" s="72"/>
      <c r="AF24" s="72"/>
      <c r="AG24" s="72"/>
      <c r="AH24" s="72"/>
      <c r="AI24" s="69"/>
      <c r="AJ24" s="69"/>
    </row>
    <row r="25" spans="1:36" s="67" customFormat="1" ht="16.5" customHeight="1">
      <c r="A25" s="69"/>
      <c r="B25" s="24" t="s">
        <v>58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0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0">
        <v>0</v>
      </c>
      <c r="AC25" s="9">
        <f t="shared" si="0"/>
        <v>0</v>
      </c>
      <c r="AD25" s="97">
        <v>0</v>
      </c>
      <c r="AE25" s="72"/>
      <c r="AF25" s="72"/>
      <c r="AG25" s="72"/>
      <c r="AH25" s="72"/>
      <c r="AI25" s="69"/>
      <c r="AJ25" s="69"/>
    </row>
    <row r="26" spans="1:36" s="67" customFormat="1" ht="16.5" customHeight="1">
      <c r="A26" s="69"/>
      <c r="B26" s="23" t="s">
        <v>21</v>
      </c>
      <c r="C26" s="5">
        <v>593.4</v>
      </c>
      <c r="D26" s="5">
        <v>839.80000000000007</v>
      </c>
      <c r="E26" s="5">
        <v>1125.6999999999998</v>
      </c>
      <c r="F26" s="5">
        <v>2196.1000000000004</v>
      </c>
      <c r="G26" s="5">
        <v>402.4</v>
      </c>
      <c r="H26" s="5">
        <v>416.3</v>
      </c>
      <c r="I26" s="5">
        <v>504.4</v>
      </c>
      <c r="J26" s="5">
        <v>749.5</v>
      </c>
      <c r="K26" s="6">
        <v>1055.5</v>
      </c>
      <c r="L26" s="6">
        <v>903.6</v>
      </c>
      <c r="M26" s="6">
        <v>720.6</v>
      </c>
      <c r="N26" s="6">
        <v>840.49999999999989</v>
      </c>
      <c r="O26" s="6">
        <v>10347.799999999999</v>
      </c>
      <c r="P26" s="5">
        <v>777</v>
      </c>
      <c r="Q26" s="5">
        <v>832.8</v>
      </c>
      <c r="R26" s="5">
        <v>1049.4000000000001</v>
      </c>
      <c r="S26" s="5">
        <v>927.8</v>
      </c>
      <c r="T26" s="5">
        <v>1257.5</v>
      </c>
      <c r="U26" s="5">
        <v>1093.1000000000001</v>
      </c>
      <c r="V26" s="5">
        <v>1187</v>
      </c>
      <c r="W26" s="5">
        <v>919.1</v>
      </c>
      <c r="X26" s="5">
        <v>1262.8</v>
      </c>
      <c r="Y26" s="5">
        <v>811.80000000000007</v>
      </c>
      <c r="Z26" s="5">
        <v>755.5</v>
      </c>
      <c r="AA26" s="5">
        <v>878.59999999999991</v>
      </c>
      <c r="AB26" s="6">
        <v>11752.4</v>
      </c>
      <c r="AC26" s="5">
        <f t="shared" si="0"/>
        <v>1404.6000000000004</v>
      </c>
      <c r="AD26" s="96">
        <f t="shared" si="1"/>
        <v>0.13573899766133879</v>
      </c>
      <c r="AE26" s="72"/>
      <c r="AF26" s="72"/>
      <c r="AG26" s="72"/>
      <c r="AH26" s="72"/>
      <c r="AI26" s="69"/>
      <c r="AJ26" s="69"/>
    </row>
    <row r="27" spans="1:36" s="67" customFormat="1" ht="16.5" customHeight="1">
      <c r="A27" s="69"/>
      <c r="B27" s="24" t="s">
        <v>22</v>
      </c>
      <c r="C27" s="14">
        <v>41.7</v>
      </c>
      <c r="D27" s="14">
        <v>68.3</v>
      </c>
      <c r="E27" s="14">
        <v>23.9</v>
      </c>
      <c r="F27" s="14">
        <v>122.5</v>
      </c>
      <c r="G27" s="14">
        <v>70.599999999999994</v>
      </c>
      <c r="H27" s="14">
        <v>107.4</v>
      </c>
      <c r="I27" s="14">
        <v>97.7</v>
      </c>
      <c r="J27" s="14">
        <v>90.3</v>
      </c>
      <c r="K27" s="14">
        <v>235</v>
      </c>
      <c r="L27" s="14">
        <v>162.5</v>
      </c>
      <c r="M27" s="14">
        <v>136.19999999999999</v>
      </c>
      <c r="N27" s="14">
        <v>139.69999999999999</v>
      </c>
      <c r="O27" s="10">
        <v>1295.8</v>
      </c>
      <c r="P27" s="14">
        <v>16.100000000000001</v>
      </c>
      <c r="Q27" s="14">
        <v>22.1</v>
      </c>
      <c r="R27" s="14">
        <v>24.4</v>
      </c>
      <c r="S27" s="14">
        <v>15.5</v>
      </c>
      <c r="T27" s="14">
        <v>13.7</v>
      </c>
      <c r="U27" s="14">
        <v>13.6</v>
      </c>
      <c r="V27" s="14">
        <v>18.7</v>
      </c>
      <c r="W27" s="14">
        <v>16.100000000000001</v>
      </c>
      <c r="X27" s="14">
        <v>16.8</v>
      </c>
      <c r="Y27" s="14">
        <v>17.600000000000001</v>
      </c>
      <c r="Z27" s="14">
        <v>14.5</v>
      </c>
      <c r="AA27" s="14">
        <v>14.9</v>
      </c>
      <c r="AB27" s="10">
        <v>204</v>
      </c>
      <c r="AC27" s="9">
        <f t="shared" si="0"/>
        <v>-1091.8</v>
      </c>
      <c r="AD27" s="97">
        <f t="shared" si="1"/>
        <v>-0.84256829757678653</v>
      </c>
      <c r="AE27" s="72"/>
      <c r="AF27" s="72"/>
      <c r="AG27" s="72"/>
      <c r="AH27" s="72"/>
      <c r="AI27" s="69"/>
      <c r="AJ27" s="69"/>
    </row>
    <row r="28" spans="1:36" s="67" customFormat="1" ht="16.5" customHeight="1">
      <c r="A28" s="69"/>
      <c r="B28" s="24" t="s">
        <v>59</v>
      </c>
      <c r="C28" s="14">
        <v>471.9</v>
      </c>
      <c r="D28" s="14">
        <v>668.6</v>
      </c>
      <c r="E28" s="14">
        <v>987</v>
      </c>
      <c r="F28" s="14">
        <v>1979.5</v>
      </c>
      <c r="G28" s="14">
        <v>228.7</v>
      </c>
      <c r="H28" s="14">
        <v>213.4</v>
      </c>
      <c r="I28" s="14">
        <v>306</v>
      </c>
      <c r="J28" s="14">
        <v>568</v>
      </c>
      <c r="K28" s="14">
        <v>704.5</v>
      </c>
      <c r="L28" s="14">
        <v>620.1</v>
      </c>
      <c r="M28" s="14">
        <v>490.2</v>
      </c>
      <c r="N28" s="14">
        <v>596.9</v>
      </c>
      <c r="O28" s="10">
        <v>7834.7999999999993</v>
      </c>
      <c r="P28" s="14">
        <v>671.5</v>
      </c>
      <c r="Q28" s="14">
        <v>704.9</v>
      </c>
      <c r="R28" s="14">
        <v>901.2</v>
      </c>
      <c r="S28" s="14">
        <v>809.8</v>
      </c>
      <c r="T28" s="14">
        <v>1140.2</v>
      </c>
      <c r="U28" s="14">
        <v>969.6</v>
      </c>
      <c r="V28" s="14">
        <v>1060.7</v>
      </c>
      <c r="W28" s="14">
        <v>804.3</v>
      </c>
      <c r="X28" s="14">
        <v>1122.3</v>
      </c>
      <c r="Y28" s="14">
        <v>673.7</v>
      </c>
      <c r="Z28" s="14">
        <v>627</v>
      </c>
      <c r="AA28" s="14">
        <v>748.3</v>
      </c>
      <c r="AB28" s="10">
        <v>10233.5</v>
      </c>
      <c r="AC28" s="9">
        <f t="shared" si="0"/>
        <v>2398.7000000000007</v>
      </c>
      <c r="AD28" s="97">
        <f t="shared" si="1"/>
        <v>0.30615969775871754</v>
      </c>
      <c r="AE28" s="72"/>
      <c r="AF28" s="72"/>
      <c r="AG28" s="72"/>
      <c r="AH28" s="72"/>
      <c r="AI28" s="69"/>
      <c r="AJ28" s="69"/>
    </row>
    <row r="29" spans="1:36" s="67" customFormat="1" ht="16.5" customHeight="1">
      <c r="A29" s="69"/>
      <c r="B29" s="24" t="s">
        <v>60</v>
      </c>
      <c r="C29" s="14">
        <v>79.8</v>
      </c>
      <c r="D29" s="14">
        <v>102.2</v>
      </c>
      <c r="E29" s="14">
        <v>114.2</v>
      </c>
      <c r="F29" s="14">
        <v>93.3</v>
      </c>
      <c r="G29" s="14">
        <v>103.1</v>
      </c>
      <c r="H29" s="14">
        <v>95.5</v>
      </c>
      <c r="I29" s="14">
        <v>100.7</v>
      </c>
      <c r="J29" s="14">
        <v>91.2</v>
      </c>
      <c r="K29" s="14">
        <v>116</v>
      </c>
      <c r="L29" s="14">
        <v>120.9</v>
      </c>
      <c r="M29" s="14">
        <v>94.2</v>
      </c>
      <c r="N29" s="14">
        <v>103.9</v>
      </c>
      <c r="O29" s="10">
        <v>1215.0000000000002</v>
      </c>
      <c r="P29" s="14">
        <v>89.4</v>
      </c>
      <c r="Q29" s="14">
        <v>105.8</v>
      </c>
      <c r="R29" s="14">
        <v>123.8</v>
      </c>
      <c r="S29" s="14">
        <v>102.5</v>
      </c>
      <c r="T29" s="14">
        <v>103.6</v>
      </c>
      <c r="U29" s="14">
        <v>109.9</v>
      </c>
      <c r="V29" s="14">
        <v>107.6</v>
      </c>
      <c r="W29" s="14">
        <v>98.7</v>
      </c>
      <c r="X29" s="14">
        <v>121.2</v>
      </c>
      <c r="Y29" s="14">
        <v>120.5</v>
      </c>
      <c r="Z29" s="14">
        <v>114</v>
      </c>
      <c r="AA29" s="14">
        <v>114.9</v>
      </c>
      <c r="AB29" s="10">
        <v>1311.9</v>
      </c>
      <c r="AC29" s="9">
        <f t="shared" si="0"/>
        <v>96.899999999999864</v>
      </c>
      <c r="AD29" s="97">
        <f t="shared" si="1"/>
        <v>7.9753086419752872E-2</v>
      </c>
      <c r="AE29" s="72"/>
      <c r="AF29" s="72"/>
      <c r="AG29" s="72"/>
      <c r="AH29" s="72"/>
      <c r="AI29" s="69"/>
      <c r="AJ29" s="69"/>
    </row>
    <row r="30" spans="1:36" s="67" customFormat="1" ht="16.5" customHeight="1">
      <c r="A30" s="69"/>
      <c r="B30" s="24" t="s">
        <v>23</v>
      </c>
      <c r="C30" s="14">
        <v>0</v>
      </c>
      <c r="D30" s="25">
        <v>0.7</v>
      </c>
      <c r="E30" s="25">
        <v>0.6</v>
      </c>
      <c r="F30" s="25">
        <v>0.8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0.1</v>
      </c>
      <c r="M30" s="25">
        <v>0</v>
      </c>
      <c r="N30" s="25">
        <v>0</v>
      </c>
      <c r="O30" s="10">
        <v>2.1999999999999997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2.5</v>
      </c>
      <c r="Y30" s="14">
        <v>0</v>
      </c>
      <c r="Z30" s="14">
        <v>0</v>
      </c>
      <c r="AA30" s="14">
        <v>0.5</v>
      </c>
      <c r="AB30" s="10">
        <v>3</v>
      </c>
      <c r="AC30" s="9">
        <f t="shared" si="0"/>
        <v>0.80000000000000027</v>
      </c>
      <c r="AD30" s="97">
        <f t="shared" si="1"/>
        <v>0.36363636363636376</v>
      </c>
      <c r="AE30" s="72"/>
      <c r="AF30" s="72"/>
      <c r="AG30" s="72"/>
      <c r="AH30" s="72"/>
      <c r="AI30" s="69"/>
      <c r="AJ30" s="69"/>
    </row>
    <row r="31" spans="1:36" s="67" customFormat="1" ht="16.5" customHeight="1">
      <c r="A31" s="69"/>
      <c r="B31" s="23" t="s">
        <v>24</v>
      </c>
      <c r="C31" s="15">
        <v>66.099999999999994</v>
      </c>
      <c r="D31" s="15">
        <v>73.3</v>
      </c>
      <c r="E31" s="15">
        <v>59.6</v>
      </c>
      <c r="F31" s="15">
        <v>79.5</v>
      </c>
      <c r="G31" s="15">
        <v>89.1</v>
      </c>
      <c r="H31" s="15">
        <v>58.4</v>
      </c>
      <c r="I31" s="15">
        <v>62.2</v>
      </c>
      <c r="J31" s="15">
        <v>51</v>
      </c>
      <c r="K31" s="16">
        <v>47.9</v>
      </c>
      <c r="L31" s="16">
        <v>56.5</v>
      </c>
      <c r="M31" s="16">
        <v>44.2</v>
      </c>
      <c r="N31" s="16">
        <v>46.2</v>
      </c>
      <c r="O31" s="16">
        <v>734.00000000000011</v>
      </c>
      <c r="P31" s="15">
        <v>60.8</v>
      </c>
      <c r="Q31" s="15">
        <v>55.9</v>
      </c>
      <c r="R31" s="15">
        <v>72.7</v>
      </c>
      <c r="S31" s="15">
        <v>67.900000000000006</v>
      </c>
      <c r="T31" s="15">
        <v>64.599999999999994</v>
      </c>
      <c r="U31" s="15">
        <v>69.099999999999994</v>
      </c>
      <c r="V31" s="15">
        <v>72.400000000000006</v>
      </c>
      <c r="W31" s="15">
        <v>65.5</v>
      </c>
      <c r="X31" s="15">
        <v>65.2</v>
      </c>
      <c r="Y31" s="15">
        <v>66</v>
      </c>
      <c r="Z31" s="15">
        <v>59</v>
      </c>
      <c r="AA31" s="15">
        <v>57.4</v>
      </c>
      <c r="AB31" s="16">
        <v>776.5</v>
      </c>
      <c r="AC31" s="15">
        <f t="shared" si="0"/>
        <v>42.499999999999886</v>
      </c>
      <c r="AD31" s="99">
        <f t="shared" si="1"/>
        <v>5.7901907356948001E-2</v>
      </c>
      <c r="AE31" s="72"/>
      <c r="AF31" s="72"/>
      <c r="AG31" s="72"/>
      <c r="AH31" s="72"/>
      <c r="AI31" s="69"/>
      <c r="AJ31" s="69"/>
    </row>
    <row r="32" spans="1:36" s="67" customFormat="1" ht="16.5" customHeight="1">
      <c r="A32" s="69"/>
      <c r="B32" s="24" t="s">
        <v>25</v>
      </c>
      <c r="C32" s="14">
        <v>66.099999999999994</v>
      </c>
      <c r="D32" s="14">
        <v>73.3</v>
      </c>
      <c r="E32" s="14">
        <v>59.6</v>
      </c>
      <c r="F32" s="14">
        <v>79.5</v>
      </c>
      <c r="G32" s="14">
        <v>89.1</v>
      </c>
      <c r="H32" s="14">
        <v>58.4</v>
      </c>
      <c r="I32" s="14">
        <v>62.2</v>
      </c>
      <c r="J32" s="14">
        <v>51</v>
      </c>
      <c r="K32" s="14">
        <v>47.9</v>
      </c>
      <c r="L32" s="14">
        <v>56.5</v>
      </c>
      <c r="M32" s="14">
        <v>44.2</v>
      </c>
      <c r="N32" s="14">
        <v>46.2</v>
      </c>
      <c r="O32" s="10">
        <v>734.00000000000011</v>
      </c>
      <c r="P32" s="14">
        <v>60.8</v>
      </c>
      <c r="Q32" s="14">
        <v>55.9</v>
      </c>
      <c r="R32" s="14">
        <v>72.7</v>
      </c>
      <c r="S32" s="14">
        <v>67.900000000000006</v>
      </c>
      <c r="T32" s="14">
        <v>64.599999999999994</v>
      </c>
      <c r="U32" s="14">
        <v>69.099999999999994</v>
      </c>
      <c r="V32" s="14">
        <v>72.400000000000006</v>
      </c>
      <c r="W32" s="14">
        <v>65.5</v>
      </c>
      <c r="X32" s="14">
        <v>65.2</v>
      </c>
      <c r="Y32" s="14">
        <v>66</v>
      </c>
      <c r="Z32" s="14">
        <v>59</v>
      </c>
      <c r="AA32" s="14">
        <v>57.4</v>
      </c>
      <c r="AB32" s="10">
        <v>776.5</v>
      </c>
      <c r="AC32" s="9">
        <f t="shared" si="0"/>
        <v>42.499999999999886</v>
      </c>
      <c r="AD32" s="97">
        <f t="shared" si="1"/>
        <v>5.7901907356948001E-2</v>
      </c>
      <c r="AE32" s="72"/>
      <c r="AF32" s="72"/>
      <c r="AG32" s="72"/>
      <c r="AH32" s="72"/>
      <c r="AI32" s="69"/>
      <c r="AJ32" s="69"/>
    </row>
    <row r="33" spans="1:36" s="67" customFormat="1" ht="16.5" customHeight="1">
      <c r="A33" s="69"/>
      <c r="B33" s="24" t="s">
        <v>23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26">
        <v>0</v>
      </c>
      <c r="L33" s="26">
        <v>0</v>
      </c>
      <c r="M33" s="26">
        <v>0</v>
      </c>
      <c r="N33" s="26">
        <v>0</v>
      </c>
      <c r="O33" s="10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0">
        <v>0</v>
      </c>
      <c r="AC33" s="9">
        <f t="shared" si="0"/>
        <v>0</v>
      </c>
      <c r="AD33" s="97">
        <v>0</v>
      </c>
      <c r="AE33" s="72"/>
      <c r="AF33" s="72"/>
      <c r="AG33" s="72"/>
      <c r="AH33" s="72"/>
      <c r="AI33" s="69"/>
      <c r="AJ33" s="69"/>
    </row>
    <row r="34" spans="1:36" s="67" customFormat="1" ht="16.5" customHeight="1">
      <c r="A34" s="69"/>
      <c r="B34" s="20" t="s">
        <v>51</v>
      </c>
      <c r="C34" s="5">
        <v>0</v>
      </c>
      <c r="D34" s="5">
        <v>0</v>
      </c>
      <c r="E34" s="5">
        <v>66.7</v>
      </c>
      <c r="F34" s="5">
        <v>837.6</v>
      </c>
      <c r="G34" s="5">
        <v>0</v>
      </c>
      <c r="H34" s="5">
        <v>0.1</v>
      </c>
      <c r="I34" s="5">
        <v>3216.7</v>
      </c>
      <c r="J34" s="5">
        <v>438.7</v>
      </c>
      <c r="K34" s="6">
        <v>411.20000000000005</v>
      </c>
      <c r="L34" s="6">
        <v>0</v>
      </c>
      <c r="M34" s="6">
        <v>0</v>
      </c>
      <c r="N34" s="6">
        <v>14.2</v>
      </c>
      <c r="O34" s="6">
        <v>4985.2000000000007</v>
      </c>
      <c r="P34" s="5">
        <v>0.1</v>
      </c>
      <c r="Q34" s="5">
        <v>0</v>
      </c>
      <c r="R34" s="5">
        <v>666.1</v>
      </c>
      <c r="S34" s="5">
        <v>2694.2</v>
      </c>
      <c r="T34" s="5">
        <v>2781.3999999999996</v>
      </c>
      <c r="U34" s="5">
        <v>547</v>
      </c>
      <c r="V34" s="5">
        <v>717.7</v>
      </c>
      <c r="W34" s="5">
        <v>0.1</v>
      </c>
      <c r="X34" s="5">
        <v>1996.5</v>
      </c>
      <c r="Y34" s="5">
        <v>0.1</v>
      </c>
      <c r="Z34" s="5">
        <v>0</v>
      </c>
      <c r="AA34" s="5">
        <v>0</v>
      </c>
      <c r="AB34" s="6">
        <v>9403.1999999999989</v>
      </c>
      <c r="AC34" s="5">
        <f t="shared" si="0"/>
        <v>4417.9999999999982</v>
      </c>
      <c r="AD34" s="97">
        <f t="shared" si="1"/>
        <v>0.88622322073337023</v>
      </c>
      <c r="AE34" s="72"/>
      <c r="AF34" s="72"/>
      <c r="AG34" s="72"/>
      <c r="AH34" s="72"/>
      <c r="AI34" s="69"/>
      <c r="AJ34" s="69"/>
    </row>
    <row r="35" spans="1:36" s="67" customFormat="1" ht="16.5" customHeight="1">
      <c r="A35" s="69"/>
      <c r="B35" s="4" t="s">
        <v>26</v>
      </c>
      <c r="C35" s="5">
        <v>0</v>
      </c>
      <c r="D35" s="5">
        <v>0</v>
      </c>
      <c r="E35" s="5">
        <v>66.7</v>
      </c>
      <c r="F35" s="5">
        <v>837.6</v>
      </c>
      <c r="G35" s="5">
        <v>0</v>
      </c>
      <c r="H35" s="5">
        <v>0</v>
      </c>
      <c r="I35" s="5">
        <v>3216.7</v>
      </c>
      <c r="J35" s="5">
        <v>438.7</v>
      </c>
      <c r="K35" s="6">
        <v>411.20000000000005</v>
      </c>
      <c r="L35" s="6">
        <v>0</v>
      </c>
      <c r="M35" s="6">
        <v>0</v>
      </c>
      <c r="N35" s="6">
        <v>14.2</v>
      </c>
      <c r="O35" s="6">
        <v>4985.1000000000004</v>
      </c>
      <c r="P35" s="5">
        <v>0</v>
      </c>
      <c r="Q35" s="5">
        <v>0</v>
      </c>
      <c r="R35" s="5">
        <v>666.1</v>
      </c>
      <c r="S35" s="5">
        <v>2694.2</v>
      </c>
      <c r="T35" s="5">
        <v>2781.3999999999996</v>
      </c>
      <c r="U35" s="5">
        <v>547</v>
      </c>
      <c r="V35" s="5">
        <v>717.7</v>
      </c>
      <c r="W35" s="5">
        <v>0</v>
      </c>
      <c r="X35" s="5">
        <v>1996.5</v>
      </c>
      <c r="Y35" s="5">
        <v>0</v>
      </c>
      <c r="Z35" s="5">
        <v>0</v>
      </c>
      <c r="AA35" s="5">
        <v>0</v>
      </c>
      <c r="AB35" s="6">
        <v>9402.9</v>
      </c>
      <c r="AC35" s="5">
        <f t="shared" si="0"/>
        <v>4417.7999999999993</v>
      </c>
      <c r="AD35" s="98">
        <f t="shared" si="1"/>
        <v>0.88620087861828223</v>
      </c>
      <c r="AE35" s="72"/>
      <c r="AF35" s="72"/>
      <c r="AG35" s="72"/>
      <c r="AH35" s="72"/>
      <c r="AI35" s="69"/>
      <c r="AJ35" s="69"/>
    </row>
    <row r="36" spans="1:36" s="67" customFormat="1" ht="16.5" customHeight="1">
      <c r="A36" s="69"/>
      <c r="B36" s="27" t="s">
        <v>27</v>
      </c>
      <c r="C36" s="5">
        <v>0</v>
      </c>
      <c r="D36" s="5">
        <v>0</v>
      </c>
      <c r="E36" s="5">
        <v>0</v>
      </c>
      <c r="F36" s="5">
        <v>837.6</v>
      </c>
      <c r="G36" s="5">
        <v>0</v>
      </c>
      <c r="H36" s="5">
        <v>0</v>
      </c>
      <c r="I36" s="5">
        <v>1300</v>
      </c>
      <c r="J36" s="5">
        <v>0</v>
      </c>
      <c r="K36" s="6">
        <v>0</v>
      </c>
      <c r="L36" s="6">
        <v>0</v>
      </c>
      <c r="M36" s="6">
        <v>0</v>
      </c>
      <c r="N36" s="6">
        <v>0</v>
      </c>
      <c r="O36" s="6">
        <v>2137.6</v>
      </c>
      <c r="P36" s="5">
        <v>0</v>
      </c>
      <c r="Q36" s="5">
        <v>0</v>
      </c>
      <c r="R36" s="5">
        <v>0</v>
      </c>
      <c r="S36" s="5">
        <v>2447.5</v>
      </c>
      <c r="T36" s="5">
        <v>358.2</v>
      </c>
      <c r="U36" s="5">
        <v>0</v>
      </c>
      <c r="V36" s="5">
        <v>0</v>
      </c>
      <c r="W36" s="5">
        <v>0</v>
      </c>
      <c r="X36" s="5">
        <v>1787</v>
      </c>
      <c r="Y36" s="5">
        <v>0</v>
      </c>
      <c r="Z36" s="5">
        <v>0</v>
      </c>
      <c r="AA36" s="5">
        <v>0</v>
      </c>
      <c r="AB36" s="5">
        <v>4592.7</v>
      </c>
      <c r="AC36" s="5">
        <f t="shared" si="0"/>
        <v>2455.1</v>
      </c>
      <c r="AD36" s="98">
        <f t="shared" si="1"/>
        <v>1.1485310628742513</v>
      </c>
      <c r="AE36" s="73"/>
      <c r="AF36" s="73"/>
      <c r="AG36" s="72"/>
      <c r="AH36" s="72"/>
      <c r="AI36" s="69"/>
      <c r="AJ36" s="69"/>
    </row>
    <row r="37" spans="1:36" s="67" customFormat="1" ht="16.5" customHeight="1">
      <c r="A37" s="69"/>
      <c r="B37" s="13" t="s">
        <v>76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1300</v>
      </c>
      <c r="J37" s="14">
        <v>0</v>
      </c>
      <c r="K37" s="25">
        <v>0</v>
      </c>
      <c r="L37" s="25">
        <v>0</v>
      </c>
      <c r="M37" s="25">
        <v>0</v>
      </c>
      <c r="N37" s="25">
        <v>0</v>
      </c>
      <c r="O37" s="10">
        <v>1300</v>
      </c>
      <c r="P37" s="14">
        <v>0</v>
      </c>
      <c r="Q37" s="14">
        <v>0</v>
      </c>
      <c r="R37" s="14">
        <v>0</v>
      </c>
      <c r="S37" s="14">
        <v>2447.5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0">
        <v>2447.5</v>
      </c>
      <c r="AC37" s="9">
        <f t="shared" si="0"/>
        <v>1147.5</v>
      </c>
      <c r="AD37" s="97">
        <f t="shared" si="1"/>
        <v>0.88269230769230766</v>
      </c>
      <c r="AE37" s="72"/>
      <c r="AF37" s="72"/>
      <c r="AG37" s="72"/>
      <c r="AH37" s="72"/>
      <c r="AI37" s="69"/>
      <c r="AJ37" s="69"/>
    </row>
    <row r="38" spans="1:36" s="67" customFormat="1" ht="16.5" customHeight="1">
      <c r="A38" s="69"/>
      <c r="B38" s="13" t="s">
        <v>28</v>
      </c>
      <c r="C38" s="14">
        <v>0</v>
      </c>
      <c r="D38" s="14">
        <v>0</v>
      </c>
      <c r="E38" s="14">
        <v>0</v>
      </c>
      <c r="F38" s="25">
        <v>837.6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10">
        <v>837.6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1787</v>
      </c>
      <c r="Y38" s="14">
        <v>0</v>
      </c>
      <c r="Z38" s="14">
        <v>0</v>
      </c>
      <c r="AA38" s="14">
        <v>0</v>
      </c>
      <c r="AB38" s="10">
        <v>1787</v>
      </c>
      <c r="AC38" s="9">
        <f t="shared" si="0"/>
        <v>949.4</v>
      </c>
      <c r="AD38" s="97">
        <f t="shared" si="1"/>
        <v>1.133476599808978</v>
      </c>
      <c r="AE38" s="72"/>
      <c r="AF38" s="72"/>
      <c r="AG38" s="72"/>
      <c r="AH38" s="72"/>
      <c r="AI38" s="69"/>
      <c r="AJ38" s="69"/>
    </row>
    <row r="39" spans="1:36" s="67" customFormat="1" ht="16.5" customHeight="1">
      <c r="A39" s="69"/>
      <c r="B39" s="13" t="s">
        <v>29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25">
        <v>0</v>
      </c>
      <c r="L39" s="25">
        <v>0</v>
      </c>
      <c r="M39" s="25">
        <v>0</v>
      </c>
      <c r="N39" s="25">
        <v>0</v>
      </c>
      <c r="O39" s="10">
        <v>0</v>
      </c>
      <c r="P39" s="14">
        <v>0</v>
      </c>
      <c r="Q39" s="14">
        <v>0</v>
      </c>
      <c r="R39" s="14">
        <v>0</v>
      </c>
      <c r="S39" s="14">
        <v>0</v>
      </c>
      <c r="T39" s="14">
        <v>358.2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0">
        <v>358.2</v>
      </c>
      <c r="AC39" s="9">
        <f t="shared" si="0"/>
        <v>358.2</v>
      </c>
      <c r="AD39" s="100">
        <v>0</v>
      </c>
      <c r="AE39" s="68"/>
      <c r="AF39" s="72"/>
      <c r="AG39" s="72"/>
      <c r="AH39" s="72"/>
      <c r="AI39" s="69"/>
      <c r="AJ39" s="69"/>
    </row>
    <row r="40" spans="1:36" s="67" customFormat="1" ht="16.5" customHeight="1">
      <c r="A40" s="69"/>
      <c r="B40" s="7" t="s">
        <v>30</v>
      </c>
      <c r="C40" s="5">
        <v>0</v>
      </c>
      <c r="D40" s="5">
        <v>0</v>
      </c>
      <c r="E40" s="5">
        <v>66.7</v>
      </c>
      <c r="F40" s="5">
        <v>0</v>
      </c>
      <c r="G40" s="5">
        <v>0</v>
      </c>
      <c r="H40" s="5">
        <v>0</v>
      </c>
      <c r="I40" s="5">
        <v>1916.7</v>
      </c>
      <c r="J40" s="5">
        <v>438.7</v>
      </c>
      <c r="K40" s="5">
        <v>411.20000000000005</v>
      </c>
      <c r="L40" s="5">
        <v>0</v>
      </c>
      <c r="M40" s="5">
        <v>0</v>
      </c>
      <c r="N40" s="5">
        <v>14.2</v>
      </c>
      <c r="O40" s="5">
        <v>2847.5</v>
      </c>
      <c r="P40" s="5">
        <v>0</v>
      </c>
      <c r="Q40" s="5">
        <v>0</v>
      </c>
      <c r="R40" s="5">
        <v>666.1</v>
      </c>
      <c r="S40" s="5">
        <v>246.7</v>
      </c>
      <c r="T40" s="5">
        <v>2423.1999999999998</v>
      </c>
      <c r="U40" s="5">
        <v>547</v>
      </c>
      <c r="V40" s="5">
        <v>717.7</v>
      </c>
      <c r="W40" s="5">
        <v>0</v>
      </c>
      <c r="X40" s="5">
        <v>209.5</v>
      </c>
      <c r="Y40" s="5">
        <v>0</v>
      </c>
      <c r="Z40" s="5">
        <v>0</v>
      </c>
      <c r="AA40" s="5">
        <v>0</v>
      </c>
      <c r="AB40" s="5">
        <v>4810.2</v>
      </c>
      <c r="AC40" s="5">
        <f t="shared" si="0"/>
        <v>1962.6999999999998</v>
      </c>
      <c r="AD40" s="98">
        <f t="shared" si="1"/>
        <v>0.68927129060579451</v>
      </c>
      <c r="AE40" s="68"/>
      <c r="AF40" s="72"/>
      <c r="AG40" s="72"/>
      <c r="AH40" s="72"/>
      <c r="AI40" s="69"/>
      <c r="AJ40" s="69"/>
    </row>
    <row r="41" spans="1:36" s="67" customFormat="1" ht="16.5" customHeight="1">
      <c r="A41" s="69"/>
      <c r="B41" s="13" t="s">
        <v>31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5">
        <v>330</v>
      </c>
      <c r="J41" s="85">
        <v>102.8</v>
      </c>
      <c r="K41" s="85">
        <v>134.4</v>
      </c>
      <c r="L41" s="85">
        <v>0</v>
      </c>
      <c r="M41" s="85">
        <v>0</v>
      </c>
      <c r="N41" s="85">
        <v>14.2</v>
      </c>
      <c r="O41" s="10">
        <v>581.40000000000009</v>
      </c>
      <c r="P41" s="84">
        <v>0</v>
      </c>
      <c r="Q41" s="84">
        <v>0</v>
      </c>
      <c r="R41" s="84">
        <v>215.9</v>
      </c>
      <c r="S41" s="84">
        <v>63.1</v>
      </c>
      <c r="T41" s="84">
        <v>0</v>
      </c>
      <c r="U41" s="84">
        <v>310.39999999999998</v>
      </c>
      <c r="V41" s="84">
        <v>134.5</v>
      </c>
      <c r="W41" s="84">
        <v>0</v>
      </c>
      <c r="X41" s="84">
        <v>56.1</v>
      </c>
      <c r="Y41" s="84">
        <v>0</v>
      </c>
      <c r="Z41" s="84">
        <v>0</v>
      </c>
      <c r="AA41" s="84">
        <v>0</v>
      </c>
      <c r="AB41" s="10">
        <v>780</v>
      </c>
      <c r="AC41" s="9">
        <f t="shared" si="0"/>
        <v>198.59999999999991</v>
      </c>
      <c r="AD41" s="97">
        <f t="shared" si="1"/>
        <v>0.34158926728586159</v>
      </c>
      <c r="AE41" s="72"/>
      <c r="AF41" s="72"/>
      <c r="AG41" s="72"/>
      <c r="AH41" s="72"/>
      <c r="AI41" s="69"/>
      <c r="AJ41" s="69"/>
    </row>
    <row r="42" spans="1:36" s="67" customFormat="1" ht="16.5" customHeight="1">
      <c r="A42" s="69"/>
      <c r="B42" s="13" t="s">
        <v>61</v>
      </c>
      <c r="C42" s="84">
        <v>0</v>
      </c>
      <c r="D42" s="84">
        <v>0</v>
      </c>
      <c r="E42" s="85">
        <v>66.7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10">
        <v>66.7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35</v>
      </c>
      <c r="V42" s="84">
        <v>32.5</v>
      </c>
      <c r="W42" s="84">
        <v>0</v>
      </c>
      <c r="X42" s="84">
        <v>0</v>
      </c>
      <c r="Y42" s="84">
        <v>0</v>
      </c>
      <c r="Z42" s="84">
        <v>0</v>
      </c>
      <c r="AA42" s="84">
        <v>0</v>
      </c>
      <c r="AB42" s="10">
        <v>67.5</v>
      </c>
      <c r="AC42" s="9">
        <f t="shared" si="0"/>
        <v>0.79999999999999716</v>
      </c>
      <c r="AD42" s="101">
        <f t="shared" si="1"/>
        <v>1.1994002998500619E-2</v>
      </c>
      <c r="AE42" s="72"/>
      <c r="AF42" s="72"/>
      <c r="AG42" s="72"/>
      <c r="AH42" s="72"/>
      <c r="AI42" s="69"/>
      <c r="AJ42" s="69"/>
    </row>
    <row r="43" spans="1:36" s="67" customFormat="1" ht="16.5" customHeight="1">
      <c r="A43" s="69"/>
      <c r="B43" s="13" t="s">
        <v>62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5">
        <v>589.29999999999995</v>
      </c>
      <c r="J43" s="85">
        <v>335.9</v>
      </c>
      <c r="K43" s="85">
        <v>276.8</v>
      </c>
      <c r="L43" s="85">
        <v>0</v>
      </c>
      <c r="M43" s="85">
        <v>0</v>
      </c>
      <c r="N43" s="85">
        <v>0</v>
      </c>
      <c r="O43" s="10">
        <v>1202</v>
      </c>
      <c r="P43" s="84">
        <v>0</v>
      </c>
      <c r="Q43" s="84">
        <v>0</v>
      </c>
      <c r="R43" s="84">
        <v>450.2</v>
      </c>
      <c r="S43" s="84">
        <v>183.6</v>
      </c>
      <c r="T43" s="84">
        <v>0</v>
      </c>
      <c r="U43" s="84">
        <v>201.6</v>
      </c>
      <c r="V43" s="84">
        <v>550.70000000000005</v>
      </c>
      <c r="W43" s="84">
        <v>0</v>
      </c>
      <c r="X43" s="84">
        <v>153.4</v>
      </c>
      <c r="Y43" s="84">
        <v>0</v>
      </c>
      <c r="Z43" s="84">
        <v>0</v>
      </c>
      <c r="AA43" s="84">
        <v>0</v>
      </c>
      <c r="AB43" s="10">
        <v>1539.5</v>
      </c>
      <c r="AC43" s="9">
        <f t="shared" si="0"/>
        <v>337.5</v>
      </c>
      <c r="AD43" s="101">
        <f t="shared" si="1"/>
        <v>0.28078202995008317</v>
      </c>
      <c r="AE43" s="72"/>
      <c r="AF43" s="72"/>
      <c r="AG43" s="72"/>
      <c r="AH43" s="72"/>
      <c r="AI43" s="69"/>
      <c r="AJ43" s="69"/>
    </row>
    <row r="44" spans="1:36" s="67" customFormat="1" ht="16.5" customHeight="1">
      <c r="A44" s="69"/>
      <c r="B44" s="13" t="s">
        <v>75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5">
        <v>2.6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10">
        <v>2.6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10">
        <v>0</v>
      </c>
      <c r="AC44" s="9">
        <f t="shared" si="0"/>
        <v>-2.6</v>
      </c>
      <c r="AD44" s="101">
        <f t="shared" si="1"/>
        <v>-1</v>
      </c>
      <c r="AE44" s="72"/>
      <c r="AF44" s="72"/>
      <c r="AG44" s="72"/>
      <c r="AH44" s="72"/>
      <c r="AI44" s="69"/>
      <c r="AJ44" s="69"/>
    </row>
    <row r="45" spans="1:36" s="67" customFormat="1" ht="16.5" customHeight="1">
      <c r="A45" s="69"/>
      <c r="B45" s="13" t="s">
        <v>63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5">
        <v>173.1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10">
        <v>173.1</v>
      </c>
      <c r="P45" s="84">
        <v>0</v>
      </c>
      <c r="Q45" s="84">
        <v>0</v>
      </c>
      <c r="R45" s="84">
        <v>0</v>
      </c>
      <c r="S45" s="84">
        <v>0</v>
      </c>
      <c r="T45" s="84">
        <v>767.4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10">
        <v>767.4</v>
      </c>
      <c r="AC45" s="9">
        <f t="shared" si="0"/>
        <v>594.29999999999995</v>
      </c>
      <c r="AD45" s="101">
        <f t="shared" si="1"/>
        <v>3.4332755632582321</v>
      </c>
      <c r="AE45" s="72"/>
      <c r="AF45" s="72"/>
      <c r="AG45" s="72"/>
      <c r="AH45" s="72"/>
      <c r="AI45" s="69"/>
      <c r="AJ45" s="69"/>
    </row>
    <row r="46" spans="1:36" s="67" customFormat="1" ht="16.5" customHeight="1">
      <c r="A46" s="69"/>
      <c r="B46" s="13" t="s">
        <v>64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5">
        <v>821.7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10">
        <v>821.7</v>
      </c>
      <c r="P46" s="84">
        <v>0</v>
      </c>
      <c r="Q46" s="84">
        <v>0</v>
      </c>
      <c r="R46" s="84">
        <v>0</v>
      </c>
      <c r="S46" s="84">
        <v>0</v>
      </c>
      <c r="T46" s="84">
        <v>1655.8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10">
        <v>1655.8</v>
      </c>
      <c r="AC46" s="9">
        <f t="shared" si="0"/>
        <v>834.09999999999991</v>
      </c>
      <c r="AD46" s="101">
        <f t="shared" si="1"/>
        <v>1.0150906656930752</v>
      </c>
      <c r="AE46" s="72"/>
      <c r="AF46" s="72"/>
      <c r="AG46" s="72"/>
      <c r="AH46" s="72"/>
      <c r="AI46" s="69"/>
      <c r="AJ46" s="69"/>
    </row>
    <row r="47" spans="1:36" s="67" customFormat="1" ht="16.5" customHeight="1">
      <c r="A47" s="69"/>
      <c r="B47" s="7" t="s">
        <v>65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9">
        <v>0</v>
      </c>
      <c r="AC47" s="28">
        <f t="shared" si="0"/>
        <v>0</v>
      </c>
      <c r="AD47" s="102">
        <v>0</v>
      </c>
      <c r="AE47" s="72"/>
      <c r="AF47" s="72"/>
      <c r="AG47" s="72"/>
      <c r="AH47" s="72"/>
      <c r="AI47" s="69"/>
      <c r="AJ47" s="69"/>
    </row>
    <row r="48" spans="1:36" s="67" customFormat="1" ht="16.5" customHeight="1">
      <c r="A48" s="69"/>
      <c r="B48" s="20" t="s">
        <v>66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1">
        <v>0.1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21">
        <v>0.1</v>
      </c>
      <c r="P48" s="30">
        <v>0.1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0.1</v>
      </c>
      <c r="X48" s="30">
        <v>0</v>
      </c>
      <c r="Y48" s="30">
        <v>0.1</v>
      </c>
      <c r="Z48" s="30">
        <v>0</v>
      </c>
      <c r="AA48" s="30">
        <v>0</v>
      </c>
      <c r="AB48" s="21">
        <v>0.30000000000000004</v>
      </c>
      <c r="AC48" s="12">
        <f t="shared" si="0"/>
        <v>0.20000000000000004</v>
      </c>
      <c r="AD48" s="101">
        <f t="shared" si="1"/>
        <v>2.0000000000000004</v>
      </c>
      <c r="AE48" s="72"/>
      <c r="AF48" s="72"/>
      <c r="AG48" s="72"/>
      <c r="AH48" s="72"/>
      <c r="AI48" s="69"/>
      <c r="AJ48" s="69"/>
    </row>
    <row r="49" spans="1:36" s="67" customFormat="1" ht="16.5" customHeight="1">
      <c r="A49" s="69"/>
      <c r="B49" s="20" t="s">
        <v>67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21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21">
        <v>0</v>
      </c>
      <c r="AC49" s="12">
        <f t="shared" si="0"/>
        <v>0</v>
      </c>
      <c r="AD49" s="102">
        <v>0</v>
      </c>
      <c r="AE49" s="72"/>
      <c r="AF49" s="72"/>
      <c r="AG49" s="72"/>
      <c r="AH49" s="72"/>
      <c r="AI49" s="69"/>
      <c r="AJ49" s="69"/>
    </row>
    <row r="50" spans="1:36" s="67" customFormat="1" ht="16.5" customHeight="1">
      <c r="A50" s="69"/>
      <c r="B50" s="20" t="s">
        <v>68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15">
        <v>3061.3</v>
      </c>
      <c r="J50" s="15">
        <v>0</v>
      </c>
      <c r="K50" s="15">
        <v>0</v>
      </c>
      <c r="L50" s="15">
        <v>0</v>
      </c>
      <c r="M50" s="15">
        <v>0</v>
      </c>
      <c r="N50" s="5">
        <v>0</v>
      </c>
      <c r="O50" s="5">
        <v>3061.3</v>
      </c>
      <c r="P50" s="5">
        <v>0</v>
      </c>
      <c r="Q50" s="5">
        <v>0</v>
      </c>
      <c r="R50" s="5">
        <v>0</v>
      </c>
      <c r="S50" s="5">
        <v>13.9</v>
      </c>
      <c r="T50" s="5">
        <v>0.6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0.6</v>
      </c>
      <c r="AA50" s="5">
        <v>0</v>
      </c>
      <c r="AB50" s="5">
        <v>15.1</v>
      </c>
      <c r="AC50" s="5">
        <f t="shared" si="0"/>
        <v>-3046.2000000000003</v>
      </c>
      <c r="AD50" s="101">
        <f t="shared" si="1"/>
        <v>-0.9950674550027766</v>
      </c>
      <c r="AE50" s="72"/>
      <c r="AF50" s="72"/>
      <c r="AG50" s="72"/>
      <c r="AH50" s="72"/>
      <c r="AI50" s="69"/>
      <c r="AJ50" s="69"/>
    </row>
    <row r="51" spans="1:36" s="67" customFormat="1" ht="16.5" customHeight="1">
      <c r="A51" s="69"/>
      <c r="B51" s="83" t="s">
        <v>69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26">
        <v>3061.3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10">
        <v>3061.3</v>
      </c>
      <c r="P51" s="17">
        <v>0</v>
      </c>
      <c r="Q51" s="17">
        <v>0</v>
      </c>
      <c r="R51" s="17">
        <v>0</v>
      </c>
      <c r="S51" s="17">
        <v>13.9</v>
      </c>
      <c r="T51" s="17">
        <v>0.6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0.6</v>
      </c>
      <c r="AA51" s="17">
        <v>0</v>
      </c>
      <c r="AB51" s="10">
        <v>15.1</v>
      </c>
      <c r="AC51" s="12">
        <f t="shared" si="0"/>
        <v>-3046.2000000000003</v>
      </c>
      <c r="AD51" s="101">
        <f t="shared" si="1"/>
        <v>-0.9950674550027766</v>
      </c>
      <c r="AE51" s="72"/>
      <c r="AF51" s="72"/>
      <c r="AG51" s="72"/>
      <c r="AH51" s="72"/>
      <c r="AI51" s="69"/>
      <c r="AJ51" s="69"/>
    </row>
    <row r="52" spans="1:36" s="67" customFormat="1" ht="3" customHeight="1">
      <c r="A52" s="69"/>
      <c r="B52" s="83"/>
      <c r="C52" s="17"/>
      <c r="D52" s="17"/>
      <c r="E52" s="17"/>
      <c r="F52" s="17"/>
      <c r="G52" s="17"/>
      <c r="H52" s="17"/>
      <c r="I52" s="26"/>
      <c r="J52" s="26"/>
      <c r="K52" s="26"/>
      <c r="L52" s="26"/>
      <c r="M52" s="26"/>
      <c r="N52" s="26"/>
      <c r="O52" s="10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0"/>
      <c r="AC52" s="12"/>
      <c r="AD52" s="101"/>
      <c r="AE52" s="72"/>
      <c r="AF52" s="72"/>
      <c r="AG52" s="72"/>
      <c r="AH52" s="72"/>
      <c r="AI52" s="69"/>
      <c r="AJ52" s="69"/>
    </row>
    <row r="53" spans="1:36" s="67" customFormat="1" ht="16.5" customHeight="1" thickBot="1">
      <c r="A53" s="69"/>
      <c r="B53" s="86" t="s">
        <v>32</v>
      </c>
      <c r="C53" s="74">
        <v>866</v>
      </c>
      <c r="D53" s="74">
        <v>1174.5999999999999</v>
      </c>
      <c r="E53" s="74">
        <v>1579.8999999999999</v>
      </c>
      <c r="F53" s="74">
        <v>3402.5000000000005</v>
      </c>
      <c r="G53" s="74">
        <v>781.4</v>
      </c>
      <c r="H53" s="74">
        <v>765.1</v>
      </c>
      <c r="I53" s="74">
        <v>7157.8</v>
      </c>
      <c r="J53" s="74">
        <v>1509.7</v>
      </c>
      <c r="K53" s="74">
        <v>1841.7</v>
      </c>
      <c r="L53" s="74">
        <v>1269</v>
      </c>
      <c r="M53" s="74">
        <v>1040.7</v>
      </c>
      <c r="N53" s="74">
        <v>1182.7</v>
      </c>
      <c r="O53" s="74">
        <v>22571.1</v>
      </c>
      <c r="P53" s="74">
        <v>1048.0999999999999</v>
      </c>
      <c r="Q53" s="74">
        <v>1116.3999999999999</v>
      </c>
      <c r="R53" s="74">
        <v>2023.3000000000002</v>
      </c>
      <c r="S53" s="74">
        <v>4036.2999999999997</v>
      </c>
      <c r="T53" s="74">
        <v>4476.3999999999996</v>
      </c>
      <c r="U53" s="74">
        <v>2061</v>
      </c>
      <c r="V53" s="74">
        <v>2221.3000000000002</v>
      </c>
      <c r="W53" s="74">
        <v>1375.9</v>
      </c>
      <c r="X53" s="74">
        <v>3559.2</v>
      </c>
      <c r="Y53" s="74">
        <v>1279.8</v>
      </c>
      <c r="Z53" s="74">
        <v>1112.5999999999999</v>
      </c>
      <c r="AA53" s="74">
        <v>1342.5</v>
      </c>
      <c r="AB53" s="74">
        <v>25652.799999999996</v>
      </c>
      <c r="AC53" s="75">
        <f t="shared" si="0"/>
        <v>3081.6999999999971</v>
      </c>
      <c r="AD53" s="90">
        <f t="shared" si="1"/>
        <v>0.13653300016392622</v>
      </c>
      <c r="AE53" s="72"/>
      <c r="AF53" s="72"/>
      <c r="AG53" s="72"/>
      <c r="AH53" s="72"/>
      <c r="AI53" s="69"/>
      <c r="AJ53" s="69"/>
    </row>
    <row r="54" spans="1:36" s="67" customFormat="1" ht="16.5" customHeight="1" thickTop="1">
      <c r="A54" s="69"/>
      <c r="B54" s="4" t="s">
        <v>33</v>
      </c>
      <c r="C54" s="5">
        <v>131.19999999999999</v>
      </c>
      <c r="D54" s="5">
        <v>12.8</v>
      </c>
      <c r="E54" s="5">
        <v>9.1</v>
      </c>
      <c r="F54" s="5">
        <v>118.4</v>
      </c>
      <c r="G54" s="5">
        <v>46.5</v>
      </c>
      <c r="H54" s="5">
        <v>26.2</v>
      </c>
      <c r="I54" s="5">
        <v>86.8</v>
      </c>
      <c r="J54" s="5">
        <v>16.2</v>
      </c>
      <c r="K54" s="5">
        <v>78.900000000000006</v>
      </c>
      <c r="L54" s="5">
        <v>7.6</v>
      </c>
      <c r="M54" s="5">
        <v>40.9</v>
      </c>
      <c r="N54" s="5">
        <v>1526.4</v>
      </c>
      <c r="O54" s="21">
        <v>2101</v>
      </c>
      <c r="P54" s="5">
        <v>93475.7</v>
      </c>
      <c r="Q54" s="5">
        <v>239.7</v>
      </c>
      <c r="R54" s="5">
        <v>218.1</v>
      </c>
      <c r="S54" s="5">
        <v>279.2</v>
      </c>
      <c r="T54" s="5">
        <v>268.5</v>
      </c>
      <c r="U54" s="5">
        <v>273.39999999999998</v>
      </c>
      <c r="V54" s="5">
        <v>54.7</v>
      </c>
      <c r="W54" s="5">
        <v>78.7</v>
      </c>
      <c r="X54" s="5">
        <v>71.8</v>
      </c>
      <c r="Y54" s="5">
        <v>165.8</v>
      </c>
      <c r="Z54" s="5">
        <v>177.1</v>
      </c>
      <c r="AA54" s="5">
        <v>854.7</v>
      </c>
      <c r="AB54" s="21">
        <v>96157.4</v>
      </c>
      <c r="AC54" s="12">
        <f t="shared" si="0"/>
        <v>94056.4</v>
      </c>
      <c r="AD54" s="98">
        <f t="shared" si="1"/>
        <v>44.767444074250356</v>
      </c>
      <c r="AE54" s="72"/>
      <c r="AF54" s="72"/>
      <c r="AG54" s="72"/>
      <c r="AH54" s="72"/>
      <c r="AI54" s="69"/>
      <c r="AJ54" s="69"/>
    </row>
    <row r="55" spans="1:36" s="67" customFormat="1" ht="16.5" customHeight="1">
      <c r="A55" s="69"/>
      <c r="B55" s="4" t="s">
        <v>34</v>
      </c>
      <c r="C55" s="32">
        <v>2757.2</v>
      </c>
      <c r="D55" s="32">
        <v>2688.5</v>
      </c>
      <c r="E55" s="32">
        <v>2539.9999999999995</v>
      </c>
      <c r="F55" s="32">
        <v>57954.899999999994</v>
      </c>
      <c r="G55" s="32">
        <v>4436.3</v>
      </c>
      <c r="H55" s="32">
        <v>1606.8</v>
      </c>
      <c r="I55" s="32">
        <v>32659.8</v>
      </c>
      <c r="J55" s="32">
        <v>13291.8</v>
      </c>
      <c r="K55" s="32">
        <v>7306.5</v>
      </c>
      <c r="L55" s="32">
        <v>2255.2000000000003</v>
      </c>
      <c r="M55" s="32">
        <v>1634.3999999999999</v>
      </c>
      <c r="N55" s="32">
        <v>7815</v>
      </c>
      <c r="O55" s="32">
        <v>136946.40000000002</v>
      </c>
      <c r="P55" s="32">
        <v>112323.8</v>
      </c>
      <c r="Q55" s="32">
        <v>13732</v>
      </c>
      <c r="R55" s="32">
        <v>20276.2</v>
      </c>
      <c r="S55" s="32">
        <v>7460.1</v>
      </c>
      <c r="T55" s="32">
        <v>45722.400000000001</v>
      </c>
      <c r="U55" s="32">
        <v>13223</v>
      </c>
      <c r="V55" s="32">
        <v>8295.7000000000007</v>
      </c>
      <c r="W55" s="32">
        <v>8163.4</v>
      </c>
      <c r="X55" s="32">
        <v>5402.6</v>
      </c>
      <c r="Y55" s="32">
        <v>2231.7999999999997</v>
      </c>
      <c r="Z55" s="32">
        <v>477.6</v>
      </c>
      <c r="AA55" s="32">
        <v>16083.4</v>
      </c>
      <c r="AB55" s="32">
        <v>253392</v>
      </c>
      <c r="AC55" s="32">
        <f t="shared" si="0"/>
        <v>116445.59999999998</v>
      </c>
      <c r="AD55" s="103">
        <f t="shared" si="1"/>
        <v>0.85030055554581918</v>
      </c>
      <c r="AE55" s="72"/>
      <c r="AF55" s="72"/>
      <c r="AG55" s="72"/>
      <c r="AH55" s="72"/>
      <c r="AI55" s="69"/>
      <c r="AJ55" s="69"/>
    </row>
    <row r="56" spans="1:36" s="67" customFormat="1" ht="16.5" customHeight="1">
      <c r="A56" s="69"/>
      <c r="B56" s="33" t="s">
        <v>35</v>
      </c>
      <c r="C56" s="34">
        <v>0</v>
      </c>
      <c r="D56" s="34">
        <v>30.2</v>
      </c>
      <c r="E56" s="34">
        <v>16.600000000000001</v>
      </c>
      <c r="F56" s="34">
        <v>5.7</v>
      </c>
      <c r="G56" s="34">
        <v>0</v>
      </c>
      <c r="H56" s="34">
        <v>0</v>
      </c>
      <c r="I56" s="34">
        <v>0</v>
      </c>
      <c r="J56" s="34">
        <v>32</v>
      </c>
      <c r="K56" s="34">
        <v>15.2</v>
      </c>
      <c r="L56" s="34">
        <v>0</v>
      </c>
      <c r="M56" s="34">
        <v>0</v>
      </c>
      <c r="N56" s="34">
        <v>0</v>
      </c>
      <c r="O56" s="34">
        <v>99.7</v>
      </c>
      <c r="P56" s="34">
        <v>0</v>
      </c>
      <c r="Q56" s="34">
        <v>30.7</v>
      </c>
      <c r="R56" s="34">
        <v>14.3</v>
      </c>
      <c r="S56" s="34">
        <v>0</v>
      </c>
      <c r="T56" s="34">
        <v>0</v>
      </c>
      <c r="U56" s="34">
        <v>0</v>
      </c>
      <c r="V56" s="34">
        <v>0</v>
      </c>
      <c r="W56" s="34">
        <v>28.2</v>
      </c>
      <c r="X56" s="34">
        <v>31</v>
      </c>
      <c r="Y56" s="34">
        <v>0.1</v>
      </c>
      <c r="Z56" s="34">
        <v>0</v>
      </c>
      <c r="AA56" s="34">
        <v>0</v>
      </c>
      <c r="AB56" s="34">
        <v>104.3</v>
      </c>
      <c r="AC56" s="34">
        <f t="shared" si="0"/>
        <v>4.5999999999999943</v>
      </c>
      <c r="AD56" s="104">
        <f t="shared" si="1"/>
        <v>4.6138415245737141E-2</v>
      </c>
      <c r="AE56" s="72"/>
      <c r="AF56" s="72"/>
      <c r="AG56" s="72"/>
      <c r="AH56" s="72"/>
      <c r="AI56" s="69"/>
      <c r="AJ56" s="69"/>
    </row>
    <row r="57" spans="1:36" s="67" customFormat="1" ht="16.5" customHeight="1">
      <c r="A57" s="69"/>
      <c r="B57" s="35" t="s">
        <v>82</v>
      </c>
      <c r="C57" s="36">
        <v>0</v>
      </c>
      <c r="D57" s="36">
        <v>30.2</v>
      </c>
      <c r="E57" s="36">
        <v>16.600000000000001</v>
      </c>
      <c r="F57" s="36">
        <v>5.7</v>
      </c>
      <c r="G57" s="36">
        <v>0</v>
      </c>
      <c r="H57" s="36">
        <v>0</v>
      </c>
      <c r="I57" s="36">
        <v>0</v>
      </c>
      <c r="J57" s="36">
        <v>32</v>
      </c>
      <c r="K57" s="36">
        <v>15.2</v>
      </c>
      <c r="L57" s="36">
        <v>0</v>
      </c>
      <c r="M57" s="36">
        <v>0</v>
      </c>
      <c r="N57" s="36">
        <v>0</v>
      </c>
      <c r="O57" s="37">
        <v>99.7</v>
      </c>
      <c r="P57" s="36">
        <v>0</v>
      </c>
      <c r="Q57" s="36">
        <v>30.7</v>
      </c>
      <c r="R57" s="36">
        <v>14.3</v>
      </c>
      <c r="S57" s="36">
        <v>0</v>
      </c>
      <c r="T57" s="36">
        <v>0</v>
      </c>
      <c r="U57" s="36">
        <v>0</v>
      </c>
      <c r="V57" s="36">
        <v>0</v>
      </c>
      <c r="W57" s="36">
        <v>28.2</v>
      </c>
      <c r="X57" s="36">
        <v>31</v>
      </c>
      <c r="Y57" s="36">
        <v>0.1</v>
      </c>
      <c r="Z57" s="36">
        <v>0</v>
      </c>
      <c r="AA57" s="36">
        <v>0</v>
      </c>
      <c r="AB57" s="37">
        <v>104.3</v>
      </c>
      <c r="AC57" s="36">
        <f t="shared" si="0"/>
        <v>4.5999999999999943</v>
      </c>
      <c r="AD57" s="38">
        <f t="shared" si="1"/>
        <v>4.6138415245737141E-2</v>
      </c>
      <c r="AE57" s="72"/>
      <c r="AF57" s="72"/>
      <c r="AG57" s="72"/>
      <c r="AH57" s="72"/>
      <c r="AI57" s="69"/>
      <c r="AJ57" s="69"/>
    </row>
    <row r="58" spans="1:36" s="67" customFormat="1" ht="16.5" customHeight="1">
      <c r="A58" s="69"/>
      <c r="B58" s="33" t="s">
        <v>36</v>
      </c>
      <c r="C58" s="34">
        <v>2757.2</v>
      </c>
      <c r="D58" s="34">
        <v>2658.3</v>
      </c>
      <c r="E58" s="34">
        <v>2523.3999999999996</v>
      </c>
      <c r="F58" s="34">
        <v>57949.2</v>
      </c>
      <c r="G58" s="34">
        <v>4436.3</v>
      </c>
      <c r="H58" s="34">
        <v>1606.8</v>
      </c>
      <c r="I58" s="34">
        <v>32659.8</v>
      </c>
      <c r="J58" s="34">
        <v>13259.8</v>
      </c>
      <c r="K58" s="34">
        <v>7291.3</v>
      </c>
      <c r="L58" s="34">
        <v>2255.2000000000003</v>
      </c>
      <c r="M58" s="34">
        <v>1634.3999999999999</v>
      </c>
      <c r="N58" s="34">
        <v>7815</v>
      </c>
      <c r="O58" s="34">
        <v>136846.70000000001</v>
      </c>
      <c r="P58" s="34">
        <v>112323.8</v>
      </c>
      <c r="Q58" s="34">
        <v>13701.3</v>
      </c>
      <c r="R58" s="34">
        <v>20261.900000000001</v>
      </c>
      <c r="S58" s="34">
        <v>7460.1</v>
      </c>
      <c r="T58" s="34">
        <v>45722.400000000001</v>
      </c>
      <c r="U58" s="34">
        <v>13223</v>
      </c>
      <c r="V58" s="34">
        <v>8295.7000000000007</v>
      </c>
      <c r="W58" s="34">
        <v>8135.2</v>
      </c>
      <c r="X58" s="34">
        <v>5371.6</v>
      </c>
      <c r="Y58" s="34">
        <v>2231.6999999999998</v>
      </c>
      <c r="Z58" s="34">
        <v>477.6</v>
      </c>
      <c r="AA58" s="34">
        <v>16083.4</v>
      </c>
      <c r="AB58" s="34">
        <v>253287.7</v>
      </c>
      <c r="AC58" s="34">
        <f t="shared" si="0"/>
        <v>116441</v>
      </c>
      <c r="AD58" s="104">
        <f t="shared" si="1"/>
        <v>0.85088642985179752</v>
      </c>
      <c r="AE58" s="72"/>
      <c r="AF58" s="72"/>
      <c r="AG58" s="72"/>
      <c r="AH58" s="72"/>
      <c r="AI58" s="69"/>
      <c r="AJ58" s="69"/>
    </row>
    <row r="59" spans="1:36" s="67" customFormat="1" ht="16.5" customHeight="1">
      <c r="A59" s="69"/>
      <c r="B59" s="39" t="s">
        <v>37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1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1">
        <v>0</v>
      </c>
      <c r="AC59" s="40">
        <f t="shared" si="0"/>
        <v>0</v>
      </c>
      <c r="AD59" s="105">
        <v>0</v>
      </c>
      <c r="AE59" s="72"/>
      <c r="AF59" s="72"/>
      <c r="AG59" s="72"/>
      <c r="AH59" s="72"/>
      <c r="AI59" s="69"/>
      <c r="AJ59" s="69"/>
    </row>
    <row r="60" spans="1:36" s="67" customFormat="1" ht="16.5" customHeight="1">
      <c r="A60" s="69"/>
      <c r="B60" s="39" t="s">
        <v>38</v>
      </c>
      <c r="C60" s="40">
        <v>2757.2</v>
      </c>
      <c r="D60" s="40">
        <v>2658.3</v>
      </c>
      <c r="E60" s="40">
        <v>2523.3999999999996</v>
      </c>
      <c r="F60" s="40">
        <v>57949.2</v>
      </c>
      <c r="G60" s="40">
        <v>4436.3</v>
      </c>
      <c r="H60" s="40">
        <v>1606.8</v>
      </c>
      <c r="I60" s="40">
        <v>32659.8</v>
      </c>
      <c r="J60" s="40">
        <v>13259.8</v>
      </c>
      <c r="K60" s="40">
        <v>7291.3</v>
      </c>
      <c r="L60" s="40">
        <v>2255.2000000000003</v>
      </c>
      <c r="M60" s="40">
        <v>1634.3999999999999</v>
      </c>
      <c r="N60" s="40">
        <v>7815</v>
      </c>
      <c r="O60" s="40">
        <v>136846.70000000001</v>
      </c>
      <c r="P60" s="40">
        <v>112323.8</v>
      </c>
      <c r="Q60" s="40">
        <v>13701.3</v>
      </c>
      <c r="R60" s="40">
        <v>20261.900000000001</v>
      </c>
      <c r="S60" s="40">
        <v>7460.1</v>
      </c>
      <c r="T60" s="40">
        <v>45722.400000000001</v>
      </c>
      <c r="U60" s="40">
        <v>13223</v>
      </c>
      <c r="V60" s="40">
        <v>8295.7000000000007</v>
      </c>
      <c r="W60" s="40">
        <v>8135.2</v>
      </c>
      <c r="X60" s="40">
        <v>5371.6</v>
      </c>
      <c r="Y60" s="40">
        <v>2231.6999999999998</v>
      </c>
      <c r="Z60" s="40">
        <v>477.6</v>
      </c>
      <c r="AA60" s="40">
        <v>16083.4</v>
      </c>
      <c r="AB60" s="40">
        <v>253287.7</v>
      </c>
      <c r="AC60" s="42">
        <f t="shared" si="0"/>
        <v>116441</v>
      </c>
      <c r="AD60" s="106">
        <f t="shared" si="1"/>
        <v>0.85088642985179752</v>
      </c>
      <c r="AE60" s="91"/>
      <c r="AF60" s="72"/>
      <c r="AG60" s="72"/>
      <c r="AH60" s="72"/>
      <c r="AI60" s="69"/>
      <c r="AJ60" s="69"/>
    </row>
    <row r="61" spans="1:36" s="67" customFormat="1" ht="16.5" customHeight="1">
      <c r="A61" s="69"/>
      <c r="B61" s="7" t="s">
        <v>83</v>
      </c>
      <c r="C61" s="40">
        <v>0</v>
      </c>
      <c r="D61" s="40">
        <v>1</v>
      </c>
      <c r="E61" s="40">
        <v>2</v>
      </c>
      <c r="F61" s="40">
        <v>3</v>
      </c>
      <c r="G61" s="40">
        <v>4</v>
      </c>
      <c r="H61" s="40">
        <v>5</v>
      </c>
      <c r="I61" s="40">
        <v>6</v>
      </c>
      <c r="J61" s="40">
        <v>7</v>
      </c>
      <c r="K61" s="40">
        <v>8</v>
      </c>
      <c r="L61" s="40">
        <v>9</v>
      </c>
      <c r="M61" s="40">
        <v>10</v>
      </c>
      <c r="N61" s="40">
        <v>0</v>
      </c>
      <c r="O61" s="40">
        <v>0</v>
      </c>
      <c r="P61" s="40">
        <v>0</v>
      </c>
      <c r="Q61" s="40">
        <v>1</v>
      </c>
      <c r="R61" s="40">
        <v>2</v>
      </c>
      <c r="S61" s="40">
        <v>3</v>
      </c>
      <c r="T61" s="40">
        <v>4</v>
      </c>
      <c r="U61" s="40">
        <v>5</v>
      </c>
      <c r="V61" s="40">
        <v>6</v>
      </c>
      <c r="W61" s="40">
        <v>7</v>
      </c>
      <c r="X61" s="40">
        <v>8</v>
      </c>
      <c r="Y61" s="40">
        <v>9</v>
      </c>
      <c r="Z61" s="40">
        <v>10</v>
      </c>
      <c r="AA61" s="40">
        <v>0</v>
      </c>
      <c r="AB61" s="40">
        <v>55</v>
      </c>
      <c r="AC61" s="42">
        <f t="shared" si="0"/>
        <v>55</v>
      </c>
      <c r="AD61" s="106">
        <v>0</v>
      </c>
      <c r="AE61" s="91"/>
      <c r="AF61" s="72"/>
      <c r="AG61" s="72"/>
      <c r="AH61" s="72"/>
      <c r="AI61" s="69"/>
      <c r="AJ61" s="69"/>
    </row>
    <row r="62" spans="1:36" s="67" customFormat="1" ht="16.5" customHeight="1">
      <c r="A62" s="69"/>
      <c r="B62" s="39" t="s">
        <v>83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326.8</v>
      </c>
      <c r="O62" s="40">
        <v>326.8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2">
        <f t="shared" si="0"/>
        <v>-326.8</v>
      </c>
      <c r="AD62" s="106">
        <f t="shared" si="1"/>
        <v>-1</v>
      </c>
      <c r="AE62" s="92"/>
      <c r="AF62" s="69"/>
      <c r="AG62" s="69"/>
      <c r="AH62" s="69"/>
      <c r="AI62" s="69"/>
      <c r="AJ62" s="69"/>
    </row>
    <row r="63" spans="1:36" s="67" customFormat="1" ht="16.5" customHeight="1">
      <c r="A63" s="69"/>
      <c r="B63" s="43" t="s">
        <v>39</v>
      </c>
      <c r="C63" s="32">
        <v>0</v>
      </c>
      <c r="D63" s="32">
        <v>0</v>
      </c>
      <c r="E63" s="32">
        <v>0</v>
      </c>
      <c r="F63" s="32">
        <v>53925.1</v>
      </c>
      <c r="G63" s="32">
        <v>29.1</v>
      </c>
      <c r="H63" s="32">
        <v>0</v>
      </c>
      <c r="I63" s="32">
        <v>30849.5</v>
      </c>
      <c r="J63" s="32">
        <v>10002.5</v>
      </c>
      <c r="K63" s="32">
        <v>3668</v>
      </c>
      <c r="L63" s="32">
        <v>10.9</v>
      </c>
      <c r="M63" s="32">
        <v>0</v>
      </c>
      <c r="N63" s="32">
        <v>232</v>
      </c>
      <c r="O63" s="32">
        <v>98717.1</v>
      </c>
      <c r="P63" s="32">
        <v>111476.1</v>
      </c>
      <c r="Q63" s="32">
        <v>0</v>
      </c>
      <c r="R63" s="32">
        <v>14000</v>
      </c>
      <c r="S63" s="32">
        <v>6000</v>
      </c>
      <c r="T63" s="32">
        <v>44805</v>
      </c>
      <c r="U63" s="32">
        <v>12000</v>
      </c>
      <c r="V63" s="32">
        <v>7044.7</v>
      </c>
      <c r="W63" s="32">
        <v>0</v>
      </c>
      <c r="X63" s="32">
        <v>3000</v>
      </c>
      <c r="Y63" s="32">
        <v>0</v>
      </c>
      <c r="Z63" s="32">
        <v>0</v>
      </c>
      <c r="AA63" s="32">
        <v>0</v>
      </c>
      <c r="AB63" s="32">
        <v>198325.80000000002</v>
      </c>
      <c r="AC63" s="12">
        <f t="shared" si="0"/>
        <v>99608.700000000012</v>
      </c>
      <c r="AD63" s="107">
        <f t="shared" si="1"/>
        <v>1.0090318698584135</v>
      </c>
      <c r="AE63" s="69"/>
      <c r="AF63" s="69"/>
      <c r="AG63" s="69"/>
      <c r="AH63" s="69"/>
      <c r="AI63" s="69"/>
      <c r="AJ63" s="69"/>
    </row>
    <row r="64" spans="1:36" s="67" customFormat="1" ht="16.5" customHeight="1">
      <c r="A64" s="69"/>
      <c r="B64" s="44" t="s">
        <v>84</v>
      </c>
      <c r="C64" s="36">
        <v>0</v>
      </c>
      <c r="D64" s="36">
        <v>0</v>
      </c>
      <c r="E64" s="36">
        <v>0</v>
      </c>
      <c r="F64" s="36">
        <v>2.2000000000000002</v>
      </c>
      <c r="G64" s="36">
        <v>29.1</v>
      </c>
      <c r="H64" s="36">
        <v>0</v>
      </c>
      <c r="I64" s="36">
        <v>20000</v>
      </c>
      <c r="J64" s="36">
        <v>10002.5</v>
      </c>
      <c r="K64" s="36">
        <v>3614</v>
      </c>
      <c r="L64" s="36">
        <v>0</v>
      </c>
      <c r="M64" s="36">
        <v>0</v>
      </c>
      <c r="N64" s="36">
        <v>0</v>
      </c>
      <c r="O64" s="10">
        <v>33647.800000000003</v>
      </c>
      <c r="P64" s="36">
        <v>0</v>
      </c>
      <c r="Q64" s="36">
        <v>0</v>
      </c>
      <c r="R64" s="36">
        <v>14000</v>
      </c>
      <c r="S64" s="36">
        <v>6000</v>
      </c>
      <c r="T64" s="36">
        <v>0</v>
      </c>
      <c r="U64" s="36">
        <v>12000</v>
      </c>
      <c r="V64" s="36">
        <v>7000</v>
      </c>
      <c r="W64" s="36">
        <v>0</v>
      </c>
      <c r="X64" s="36">
        <v>3000</v>
      </c>
      <c r="Y64" s="36">
        <v>0</v>
      </c>
      <c r="Z64" s="36">
        <v>0</v>
      </c>
      <c r="AA64" s="36">
        <v>0</v>
      </c>
      <c r="AB64" s="10">
        <v>42000</v>
      </c>
      <c r="AC64" s="9">
        <f t="shared" si="0"/>
        <v>8352.1999999999971</v>
      </c>
      <c r="AD64" s="107">
        <f t="shared" si="1"/>
        <v>0.24822425240283152</v>
      </c>
      <c r="AE64" s="69"/>
      <c r="AF64" s="69"/>
      <c r="AG64" s="69"/>
      <c r="AH64" s="69"/>
      <c r="AI64" s="69"/>
      <c r="AJ64" s="69"/>
    </row>
    <row r="65" spans="1:51" s="67" customFormat="1" ht="16.5" customHeight="1">
      <c r="A65" s="69"/>
      <c r="B65" s="44" t="s">
        <v>85</v>
      </c>
      <c r="C65" s="36">
        <v>0</v>
      </c>
      <c r="D65" s="36">
        <v>0</v>
      </c>
      <c r="E65" s="36">
        <v>0</v>
      </c>
      <c r="F65" s="36">
        <v>53922.9</v>
      </c>
      <c r="G65" s="36">
        <v>0</v>
      </c>
      <c r="H65" s="36">
        <v>0</v>
      </c>
      <c r="I65" s="36">
        <v>10849.5</v>
      </c>
      <c r="J65" s="36">
        <v>0</v>
      </c>
      <c r="K65" s="36">
        <v>54</v>
      </c>
      <c r="L65" s="36">
        <v>10.9</v>
      </c>
      <c r="M65" s="36">
        <v>0</v>
      </c>
      <c r="N65" s="36">
        <v>232</v>
      </c>
      <c r="O65" s="10">
        <v>65069.3</v>
      </c>
      <c r="P65" s="36">
        <v>111476.1</v>
      </c>
      <c r="Q65" s="36">
        <v>0</v>
      </c>
      <c r="R65" s="36">
        <v>0</v>
      </c>
      <c r="S65" s="36">
        <v>0</v>
      </c>
      <c r="T65" s="36">
        <v>44805</v>
      </c>
      <c r="U65" s="36">
        <v>0</v>
      </c>
      <c r="V65" s="36">
        <v>44.7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10">
        <v>156325.80000000002</v>
      </c>
      <c r="AC65" s="9">
        <f t="shared" si="0"/>
        <v>91256.500000000015</v>
      </c>
      <c r="AD65" s="107">
        <f t="shared" si="1"/>
        <v>1.4024509253979991</v>
      </c>
      <c r="AE65" s="69"/>
      <c r="AF65" s="69"/>
      <c r="AG65" s="69"/>
      <c r="AH65" s="69"/>
      <c r="AI65" s="69"/>
      <c r="AJ65" s="69"/>
    </row>
    <row r="66" spans="1:51" s="67" customFormat="1" ht="16.5" customHeight="1">
      <c r="A66" s="69"/>
      <c r="B66" s="43" t="s">
        <v>40</v>
      </c>
      <c r="C66" s="32">
        <v>2757.2</v>
      </c>
      <c r="D66" s="32">
        <v>2658.3</v>
      </c>
      <c r="E66" s="32">
        <v>2523.3999999999996</v>
      </c>
      <c r="F66" s="32">
        <v>4024.1000000000004</v>
      </c>
      <c r="G66" s="32">
        <v>4407.2</v>
      </c>
      <c r="H66" s="32">
        <v>1606.8</v>
      </c>
      <c r="I66" s="32">
        <v>1810.3000000000002</v>
      </c>
      <c r="J66" s="32">
        <v>3257.3</v>
      </c>
      <c r="K66" s="32">
        <v>3623.3</v>
      </c>
      <c r="L66" s="32">
        <v>2244.3000000000002</v>
      </c>
      <c r="M66" s="32">
        <v>1634.3999999999999</v>
      </c>
      <c r="N66" s="32">
        <v>7256.2</v>
      </c>
      <c r="O66" s="32">
        <v>37802.800000000003</v>
      </c>
      <c r="P66" s="32">
        <v>847.69999999999993</v>
      </c>
      <c r="Q66" s="32">
        <v>13701.3</v>
      </c>
      <c r="R66" s="32">
        <v>6261.9</v>
      </c>
      <c r="S66" s="32">
        <v>1460.1</v>
      </c>
      <c r="T66" s="32">
        <v>917.40000000000009</v>
      </c>
      <c r="U66" s="32">
        <v>1223</v>
      </c>
      <c r="V66" s="32">
        <v>1251</v>
      </c>
      <c r="W66" s="32">
        <v>8135.2</v>
      </c>
      <c r="X66" s="32">
        <v>2371.6</v>
      </c>
      <c r="Y66" s="32">
        <v>2231.6999999999998</v>
      </c>
      <c r="Z66" s="32">
        <v>477.6</v>
      </c>
      <c r="AA66" s="32">
        <v>16083.4</v>
      </c>
      <c r="AB66" s="32">
        <v>54961.899999999987</v>
      </c>
      <c r="AC66" s="12">
        <f t="shared" si="0"/>
        <v>17159.099999999984</v>
      </c>
      <c r="AD66" s="98">
        <f t="shared" si="1"/>
        <v>0.4539108214206351</v>
      </c>
      <c r="AE66" s="69"/>
      <c r="AF66" s="69"/>
      <c r="AG66" s="69"/>
      <c r="AH66" s="69"/>
      <c r="AI66" s="69"/>
      <c r="AJ66" s="69"/>
    </row>
    <row r="67" spans="1:51" s="67" customFormat="1" ht="16.5" customHeight="1">
      <c r="A67" s="69"/>
      <c r="B67" s="44" t="s">
        <v>41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10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10">
        <v>0</v>
      </c>
      <c r="AC67" s="10">
        <f t="shared" si="0"/>
        <v>0</v>
      </c>
      <c r="AD67" s="107">
        <v>0</v>
      </c>
      <c r="AE67" s="69"/>
      <c r="AF67" s="69"/>
      <c r="AG67" s="69"/>
      <c r="AH67" s="69"/>
      <c r="AI67" s="69"/>
      <c r="AJ67" s="69"/>
    </row>
    <row r="68" spans="1:51" s="67" customFormat="1" ht="16.5" customHeight="1">
      <c r="A68" s="69"/>
      <c r="B68" s="44" t="s">
        <v>42</v>
      </c>
      <c r="C68" s="36">
        <v>2757.2</v>
      </c>
      <c r="D68" s="36">
        <v>2658.3</v>
      </c>
      <c r="E68" s="36">
        <v>2523.3999999999996</v>
      </c>
      <c r="F68" s="36">
        <v>4024.1000000000004</v>
      </c>
      <c r="G68" s="36">
        <v>4407.2</v>
      </c>
      <c r="H68" s="36">
        <v>1606.8</v>
      </c>
      <c r="I68" s="36">
        <v>1810.3000000000002</v>
      </c>
      <c r="J68" s="36">
        <v>3257.3</v>
      </c>
      <c r="K68" s="36">
        <v>3623.3</v>
      </c>
      <c r="L68" s="36">
        <v>2244.3000000000002</v>
      </c>
      <c r="M68" s="36">
        <v>1634.3999999999999</v>
      </c>
      <c r="N68" s="36">
        <v>7256.2</v>
      </c>
      <c r="O68" s="36">
        <v>37802.800000000003</v>
      </c>
      <c r="P68" s="36">
        <v>847.69999999999993</v>
      </c>
      <c r="Q68" s="36">
        <v>13701.3</v>
      </c>
      <c r="R68" s="36">
        <v>6261.9</v>
      </c>
      <c r="S68" s="36">
        <v>1460.1</v>
      </c>
      <c r="T68" s="36">
        <v>917.40000000000009</v>
      </c>
      <c r="U68" s="36">
        <v>1223</v>
      </c>
      <c r="V68" s="36">
        <v>1251</v>
      </c>
      <c r="W68" s="36">
        <v>8135.2</v>
      </c>
      <c r="X68" s="36">
        <v>2371.6</v>
      </c>
      <c r="Y68" s="36">
        <v>2231.6999999999998</v>
      </c>
      <c r="Z68" s="36">
        <v>477.6</v>
      </c>
      <c r="AA68" s="36">
        <v>16083.4</v>
      </c>
      <c r="AB68" s="36">
        <v>54961.899999999987</v>
      </c>
      <c r="AC68" s="36">
        <f t="shared" si="0"/>
        <v>17159.099999999984</v>
      </c>
      <c r="AD68" s="108">
        <f t="shared" si="1"/>
        <v>0.4539108214206351</v>
      </c>
      <c r="AE68" s="69"/>
      <c r="AF68" s="69"/>
      <c r="AG68" s="69"/>
      <c r="AH68" s="69"/>
      <c r="AI68" s="69"/>
      <c r="AJ68" s="69"/>
    </row>
    <row r="69" spans="1:51" s="67" customFormat="1" ht="16.5" customHeight="1">
      <c r="A69" s="69"/>
      <c r="B69" s="45" t="s">
        <v>43</v>
      </c>
      <c r="C69" s="36">
        <v>2696.2</v>
      </c>
      <c r="D69" s="36">
        <v>2435.8000000000002</v>
      </c>
      <c r="E69" s="36">
        <v>2217.6999999999998</v>
      </c>
      <c r="F69" s="36">
        <v>3317.9</v>
      </c>
      <c r="G69" s="36">
        <v>4024.8</v>
      </c>
      <c r="H69" s="36">
        <v>1175</v>
      </c>
      <c r="I69" s="36">
        <v>1465.7</v>
      </c>
      <c r="J69" s="36">
        <v>2802.5</v>
      </c>
      <c r="K69" s="36">
        <v>3086.4</v>
      </c>
      <c r="L69" s="36">
        <v>1303</v>
      </c>
      <c r="M69" s="36">
        <v>220.1</v>
      </c>
      <c r="N69" s="36">
        <v>965</v>
      </c>
      <c r="O69" s="10">
        <v>25710.100000000002</v>
      </c>
      <c r="P69" s="36">
        <v>638.79999999999995</v>
      </c>
      <c r="Q69" s="36">
        <v>85.9</v>
      </c>
      <c r="R69" s="36">
        <v>608</v>
      </c>
      <c r="S69" s="36">
        <v>179.5</v>
      </c>
      <c r="T69" s="36">
        <v>438.1</v>
      </c>
      <c r="U69" s="36">
        <v>835.2</v>
      </c>
      <c r="V69" s="36">
        <v>571.9</v>
      </c>
      <c r="W69" s="36">
        <v>991</v>
      </c>
      <c r="X69" s="36">
        <v>617.1</v>
      </c>
      <c r="Y69" s="36">
        <v>612.4</v>
      </c>
      <c r="Z69" s="36">
        <v>186.1</v>
      </c>
      <c r="AA69" s="36">
        <v>468.6</v>
      </c>
      <c r="AB69" s="10">
        <v>6232.6</v>
      </c>
      <c r="AC69" s="9">
        <f t="shared" si="0"/>
        <v>-19477.5</v>
      </c>
      <c r="AD69" s="97">
        <f t="shared" si="1"/>
        <v>-0.75758165079093431</v>
      </c>
      <c r="AE69" s="69"/>
      <c r="AF69" s="69"/>
      <c r="AG69" s="69"/>
      <c r="AH69" s="69"/>
      <c r="AI69" s="69"/>
      <c r="AJ69" s="69"/>
    </row>
    <row r="70" spans="1:51" s="67" customFormat="1" ht="16.5" customHeight="1">
      <c r="A70" s="69"/>
      <c r="B70" s="45" t="s">
        <v>23</v>
      </c>
      <c r="C70" s="36">
        <v>61</v>
      </c>
      <c r="D70" s="36">
        <v>222.5</v>
      </c>
      <c r="E70" s="36">
        <v>305.7</v>
      </c>
      <c r="F70" s="36">
        <v>706.2</v>
      </c>
      <c r="G70" s="36">
        <v>382.4</v>
      </c>
      <c r="H70" s="36">
        <v>431.8</v>
      </c>
      <c r="I70" s="36">
        <v>344.6</v>
      </c>
      <c r="J70" s="36">
        <v>454.8</v>
      </c>
      <c r="K70" s="36">
        <v>536.9</v>
      </c>
      <c r="L70" s="36">
        <v>941.3</v>
      </c>
      <c r="M70" s="36">
        <v>1414.3</v>
      </c>
      <c r="N70" s="36">
        <v>6291.2</v>
      </c>
      <c r="O70" s="10">
        <v>12092.7</v>
      </c>
      <c r="P70" s="36">
        <v>208.9</v>
      </c>
      <c r="Q70" s="36">
        <v>13615.4</v>
      </c>
      <c r="R70" s="36">
        <v>5653.9</v>
      </c>
      <c r="S70" s="36">
        <v>1280.5999999999999</v>
      </c>
      <c r="T70" s="36">
        <v>479.3</v>
      </c>
      <c r="U70" s="36">
        <v>387.8</v>
      </c>
      <c r="V70" s="36">
        <v>679.1</v>
      </c>
      <c r="W70" s="36">
        <v>7144.2</v>
      </c>
      <c r="X70" s="36">
        <v>1754.5</v>
      </c>
      <c r="Y70" s="36">
        <v>1619.3</v>
      </c>
      <c r="Z70" s="36">
        <v>291.5</v>
      </c>
      <c r="AA70" s="36">
        <v>15614.8</v>
      </c>
      <c r="AB70" s="10">
        <v>48729.299999999988</v>
      </c>
      <c r="AC70" s="9">
        <f t="shared" si="0"/>
        <v>36636.599999999991</v>
      </c>
      <c r="AD70" s="97">
        <f t="shared" si="1"/>
        <v>3.0296459847676687</v>
      </c>
      <c r="AE70" s="69"/>
      <c r="AF70" s="69"/>
      <c r="AG70" s="69"/>
      <c r="AH70" s="69"/>
      <c r="AI70" s="69"/>
      <c r="AJ70" s="69"/>
    </row>
    <row r="71" spans="1:51" s="67" customFormat="1" ht="16.5" customHeight="1">
      <c r="A71" s="69"/>
      <c r="B71" s="4" t="s">
        <v>44</v>
      </c>
      <c r="C71" s="46">
        <v>2.1</v>
      </c>
      <c r="D71" s="46">
        <v>5.8</v>
      </c>
      <c r="E71" s="46">
        <v>18</v>
      </c>
      <c r="F71" s="46">
        <v>6.3</v>
      </c>
      <c r="G71" s="46">
        <v>7.2</v>
      </c>
      <c r="H71" s="46">
        <v>3.3</v>
      </c>
      <c r="I71" s="46">
        <v>3</v>
      </c>
      <c r="J71" s="46">
        <v>24.2</v>
      </c>
      <c r="K71" s="46">
        <v>0.5</v>
      </c>
      <c r="L71" s="46">
        <v>2.2999999999999998</v>
      </c>
      <c r="M71" s="46">
        <v>1.4</v>
      </c>
      <c r="N71" s="46">
        <v>4.2</v>
      </c>
      <c r="O71" s="46">
        <v>78.3</v>
      </c>
      <c r="P71" s="46">
        <v>2.8</v>
      </c>
      <c r="Q71" s="46">
        <v>125.9</v>
      </c>
      <c r="R71" s="46">
        <v>452.2</v>
      </c>
      <c r="S71" s="46">
        <v>3.4</v>
      </c>
      <c r="T71" s="46">
        <v>13.6</v>
      </c>
      <c r="U71" s="46">
        <v>6.4</v>
      </c>
      <c r="V71" s="46">
        <v>2.4</v>
      </c>
      <c r="W71" s="46">
        <v>5.3</v>
      </c>
      <c r="X71" s="46">
        <v>9</v>
      </c>
      <c r="Y71" s="46">
        <v>24.9</v>
      </c>
      <c r="Z71" s="46">
        <v>2.2999999999999998</v>
      </c>
      <c r="AA71" s="46">
        <v>16.8</v>
      </c>
      <c r="AB71" s="46">
        <v>664.99999999999989</v>
      </c>
      <c r="AC71" s="46">
        <f t="shared" si="0"/>
        <v>586.69999999999993</v>
      </c>
      <c r="AD71" s="103">
        <f t="shared" si="1"/>
        <v>7.4929757343550438</v>
      </c>
      <c r="AE71" s="69"/>
      <c r="AF71" s="69"/>
      <c r="AG71" s="69"/>
      <c r="AH71" s="69"/>
      <c r="AI71" s="69"/>
      <c r="AJ71" s="69"/>
    </row>
    <row r="72" spans="1:51" s="67" customFormat="1" ht="16.5" customHeight="1">
      <c r="A72" s="69"/>
      <c r="B72" s="13" t="s">
        <v>45</v>
      </c>
      <c r="C72" s="37">
        <v>2.1</v>
      </c>
      <c r="D72" s="37">
        <v>5.8</v>
      </c>
      <c r="E72" s="37">
        <v>18</v>
      </c>
      <c r="F72" s="37">
        <v>6.3</v>
      </c>
      <c r="G72" s="37">
        <v>7.2</v>
      </c>
      <c r="H72" s="37">
        <v>3.3</v>
      </c>
      <c r="I72" s="37">
        <v>3</v>
      </c>
      <c r="J72" s="37">
        <v>24.2</v>
      </c>
      <c r="K72" s="37">
        <v>0.5</v>
      </c>
      <c r="L72" s="37">
        <v>2.2999999999999998</v>
      </c>
      <c r="M72" s="37">
        <v>1.4</v>
      </c>
      <c r="N72" s="37">
        <v>4.2</v>
      </c>
      <c r="O72" s="10">
        <v>78.3</v>
      </c>
      <c r="P72" s="37">
        <v>2.8</v>
      </c>
      <c r="Q72" s="37">
        <v>10.9</v>
      </c>
      <c r="R72" s="37">
        <v>452.2</v>
      </c>
      <c r="S72" s="37">
        <v>3.4</v>
      </c>
      <c r="T72" s="37">
        <v>13.6</v>
      </c>
      <c r="U72" s="37">
        <v>6.4</v>
      </c>
      <c r="V72" s="37">
        <v>2.4</v>
      </c>
      <c r="W72" s="37">
        <v>5.3</v>
      </c>
      <c r="X72" s="37">
        <v>9</v>
      </c>
      <c r="Y72" s="37">
        <v>24.9</v>
      </c>
      <c r="Z72" s="37">
        <v>2.2999999999999998</v>
      </c>
      <c r="AA72" s="37">
        <v>16.8</v>
      </c>
      <c r="AB72" s="10">
        <v>549.99999999999989</v>
      </c>
      <c r="AC72" s="9">
        <f t="shared" si="0"/>
        <v>471.69999999999987</v>
      </c>
      <c r="AD72" s="97">
        <f t="shared" si="1"/>
        <v>6.0242656449552987</v>
      </c>
      <c r="AE72" s="69"/>
      <c r="AF72" s="69"/>
      <c r="AG72" s="69"/>
      <c r="AH72" s="69"/>
      <c r="AI72" s="69"/>
      <c r="AJ72" s="69"/>
    </row>
    <row r="73" spans="1:51" s="67" customFormat="1" ht="16.5" customHeight="1">
      <c r="A73" s="69"/>
      <c r="B73" s="13" t="s">
        <v>73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112">
        <v>0</v>
      </c>
      <c r="L73" s="112">
        <v>0</v>
      </c>
      <c r="M73" s="112">
        <v>0</v>
      </c>
      <c r="N73" s="38">
        <v>0</v>
      </c>
      <c r="O73" s="36">
        <v>0</v>
      </c>
      <c r="P73" s="37">
        <v>0</v>
      </c>
      <c r="Q73" s="37">
        <v>115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112">
        <v>0</v>
      </c>
      <c r="Y73" s="112">
        <v>0</v>
      </c>
      <c r="Z73" s="112">
        <v>0</v>
      </c>
      <c r="AA73" s="38">
        <v>0</v>
      </c>
      <c r="AB73" s="36">
        <v>115</v>
      </c>
      <c r="AC73" s="37">
        <f t="shared" si="0"/>
        <v>115</v>
      </c>
      <c r="AD73" s="107">
        <v>0</v>
      </c>
      <c r="AE73" s="69"/>
      <c r="AF73" s="69"/>
      <c r="AG73" s="69"/>
      <c r="AH73" s="69"/>
      <c r="AI73" s="69"/>
      <c r="AJ73" s="69"/>
    </row>
    <row r="74" spans="1:51" s="67" customFormat="1" ht="16.5" customHeight="1" thickBot="1">
      <c r="A74" s="69"/>
      <c r="B74" s="87" t="s">
        <v>46</v>
      </c>
      <c r="C74" s="75">
        <v>3756.4999999999995</v>
      </c>
      <c r="D74" s="75">
        <v>3881.7000000000003</v>
      </c>
      <c r="E74" s="75">
        <v>4146.9999999999991</v>
      </c>
      <c r="F74" s="75">
        <v>61482.1</v>
      </c>
      <c r="G74" s="75">
        <v>5271.4</v>
      </c>
      <c r="H74" s="75">
        <v>2401.4</v>
      </c>
      <c r="I74" s="75">
        <v>39907.4</v>
      </c>
      <c r="J74" s="75">
        <v>14841.900000000001</v>
      </c>
      <c r="K74" s="75">
        <v>9227.6</v>
      </c>
      <c r="L74" s="75">
        <v>3534.1000000000004</v>
      </c>
      <c r="M74" s="75">
        <v>2717.4</v>
      </c>
      <c r="N74" s="75">
        <v>10528.300000000001</v>
      </c>
      <c r="O74" s="75">
        <v>161696.80000000002</v>
      </c>
      <c r="P74" s="75">
        <v>206850.4</v>
      </c>
      <c r="Q74" s="75">
        <v>15214</v>
      </c>
      <c r="R74" s="75">
        <v>22969.8</v>
      </c>
      <c r="S74" s="75">
        <v>11779</v>
      </c>
      <c r="T74" s="75">
        <v>50480.9</v>
      </c>
      <c r="U74" s="75">
        <v>15563.8</v>
      </c>
      <c r="V74" s="75">
        <v>10574.100000000002</v>
      </c>
      <c r="W74" s="75">
        <v>9623.2999999999993</v>
      </c>
      <c r="X74" s="110">
        <v>9042.6</v>
      </c>
      <c r="Y74" s="110">
        <v>3702.3</v>
      </c>
      <c r="Z74" s="110">
        <v>1769.6</v>
      </c>
      <c r="AA74" s="110">
        <v>18297.399999999998</v>
      </c>
      <c r="AB74" s="75">
        <v>375867.2</v>
      </c>
      <c r="AC74" s="75">
        <f t="shared" ref="AC74:AC77" si="2">+AB74-O74</f>
        <v>214170.4</v>
      </c>
      <c r="AD74" s="111">
        <f t="shared" ref="AD74:AD77" si="3">+AB74/O74-1</f>
        <v>1.3245184815036537</v>
      </c>
      <c r="AE74" s="69"/>
      <c r="AF74" s="69"/>
      <c r="AG74" s="69"/>
      <c r="AH74" s="69"/>
      <c r="AI74" s="69"/>
      <c r="AJ74" s="69"/>
    </row>
    <row r="75" spans="1:51" s="67" customFormat="1" ht="16.5" customHeight="1" thickTop="1">
      <c r="A75" s="69"/>
      <c r="B75" s="47" t="s">
        <v>47</v>
      </c>
      <c r="C75" s="48">
        <v>162.9</v>
      </c>
      <c r="D75" s="48">
        <v>169.1</v>
      </c>
      <c r="E75" s="48">
        <v>216.6</v>
      </c>
      <c r="F75" s="48">
        <v>189.1</v>
      </c>
      <c r="G75" s="48">
        <v>181.4</v>
      </c>
      <c r="H75" s="48">
        <v>344.2</v>
      </c>
      <c r="I75" s="48">
        <v>205.8</v>
      </c>
      <c r="J75" s="48">
        <v>193.6</v>
      </c>
      <c r="K75" s="48">
        <v>207.2</v>
      </c>
      <c r="L75" s="48">
        <v>201.4</v>
      </c>
      <c r="M75" s="48">
        <v>199.4</v>
      </c>
      <c r="N75" s="49">
        <v>214.2</v>
      </c>
      <c r="O75" s="48">
        <v>2484.8999999999996</v>
      </c>
      <c r="P75" s="50">
        <v>198.7</v>
      </c>
      <c r="Q75" s="50">
        <v>205.1</v>
      </c>
      <c r="R75" s="48">
        <v>247.6</v>
      </c>
      <c r="S75" s="48">
        <v>212.8</v>
      </c>
      <c r="T75" s="48">
        <v>248.3</v>
      </c>
      <c r="U75" s="48">
        <v>219.3</v>
      </c>
      <c r="V75" s="48">
        <v>258.10000000000002</v>
      </c>
      <c r="W75" s="48">
        <v>294.10000000000002</v>
      </c>
      <c r="X75" s="48">
        <v>222.2</v>
      </c>
      <c r="Y75" s="48">
        <v>215.4</v>
      </c>
      <c r="Z75" s="48">
        <v>214</v>
      </c>
      <c r="AA75" s="49">
        <v>219.9</v>
      </c>
      <c r="AB75" s="48">
        <v>2755.5</v>
      </c>
      <c r="AC75" s="50">
        <f t="shared" si="2"/>
        <v>270.60000000000036</v>
      </c>
      <c r="AD75" s="49">
        <f t="shared" si="3"/>
        <v>0.10889774236387795</v>
      </c>
      <c r="AE75" s="69"/>
      <c r="AF75" s="69"/>
      <c r="AG75" s="69"/>
      <c r="AH75" s="69"/>
      <c r="AI75" s="69"/>
      <c r="AJ75" s="69"/>
    </row>
    <row r="76" spans="1:51" s="67" customFormat="1" ht="16.5" customHeight="1">
      <c r="A76" s="69"/>
      <c r="B76" s="51" t="s">
        <v>70</v>
      </c>
      <c r="C76" s="36">
        <v>0</v>
      </c>
      <c r="D76" s="36">
        <v>14.5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8">
        <v>0</v>
      </c>
      <c r="O76" s="36">
        <v>14.5</v>
      </c>
      <c r="P76" s="37">
        <v>0</v>
      </c>
      <c r="Q76" s="37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8">
        <v>0</v>
      </c>
      <c r="AB76" s="36">
        <v>0</v>
      </c>
      <c r="AC76" s="37">
        <f t="shared" si="2"/>
        <v>-14.5</v>
      </c>
      <c r="AD76" s="38">
        <f t="shared" si="3"/>
        <v>-1</v>
      </c>
      <c r="AE76" s="69"/>
      <c r="AF76" s="69"/>
      <c r="AG76" s="69"/>
      <c r="AH76" s="69"/>
      <c r="AI76" s="69"/>
      <c r="AJ76" s="69"/>
    </row>
    <row r="77" spans="1:51" ht="13.5" thickBot="1">
      <c r="A77" s="57"/>
      <c r="B77" s="52" t="s">
        <v>52</v>
      </c>
      <c r="C77" s="53">
        <v>163</v>
      </c>
      <c r="D77" s="53">
        <v>112.3</v>
      </c>
      <c r="E77" s="53">
        <v>121</v>
      </c>
      <c r="F77" s="53">
        <v>134.19999999999999</v>
      </c>
      <c r="G77" s="53">
        <v>167.1</v>
      </c>
      <c r="H77" s="53">
        <v>205.8</v>
      </c>
      <c r="I77" s="53">
        <v>199</v>
      </c>
      <c r="J77" s="53">
        <v>177.5</v>
      </c>
      <c r="K77" s="53">
        <v>179.2</v>
      </c>
      <c r="L77" s="53">
        <v>237.4</v>
      </c>
      <c r="M77" s="53">
        <v>223.2</v>
      </c>
      <c r="N77" s="54">
        <v>287.10000000000002</v>
      </c>
      <c r="O77" s="53">
        <v>2206.8000000000002</v>
      </c>
      <c r="P77" s="54">
        <v>261</v>
      </c>
      <c r="Q77" s="54">
        <v>190.6</v>
      </c>
      <c r="R77" s="53">
        <v>166.2</v>
      </c>
      <c r="S77" s="53">
        <v>177.7</v>
      </c>
      <c r="T77" s="53">
        <v>209</v>
      </c>
      <c r="U77" s="53">
        <v>256.89999999999998</v>
      </c>
      <c r="V77" s="53">
        <v>321.2</v>
      </c>
      <c r="W77" s="53">
        <v>326.5</v>
      </c>
      <c r="X77" s="53">
        <v>445.3</v>
      </c>
      <c r="Y77" s="53">
        <v>308.8</v>
      </c>
      <c r="Z77" s="53">
        <v>295.60000000000002</v>
      </c>
      <c r="AA77" s="54">
        <v>334.4</v>
      </c>
      <c r="AB77" s="54">
        <v>3293.2000000000003</v>
      </c>
      <c r="AC77" s="54">
        <f t="shared" si="2"/>
        <v>1086.4000000000001</v>
      </c>
      <c r="AD77" s="109">
        <f t="shared" si="3"/>
        <v>0.49229653797353645</v>
      </c>
      <c r="AE77" s="57"/>
      <c r="AF77" s="57"/>
      <c r="AG77" s="57"/>
      <c r="AH77" s="57"/>
      <c r="AI77" s="57"/>
      <c r="AJ77" s="57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</row>
    <row r="78" spans="1:51" ht="13.5" thickTop="1">
      <c r="B78" s="78" t="s">
        <v>48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79"/>
      <c r="AC78" s="79"/>
      <c r="AD78" s="79"/>
      <c r="AE78" s="59"/>
      <c r="AF78" s="57"/>
      <c r="AG78" s="57"/>
      <c r="AH78" s="57"/>
      <c r="AI78" s="57"/>
      <c r="AJ78" s="57"/>
      <c r="AK78" s="57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</row>
    <row r="79" spans="1:51" ht="16.5" customHeight="1">
      <c r="B79" s="122" t="s">
        <v>87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</row>
    <row r="80" spans="1:51" ht="16.5" customHeight="1">
      <c r="B80" s="122" t="s">
        <v>88</v>
      </c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61"/>
      <c r="O80" s="61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7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</row>
    <row r="81" spans="1:51" ht="16.5" customHeight="1">
      <c r="B81" s="122" t="s">
        <v>89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</row>
    <row r="82" spans="1:51" ht="16.5" customHeight="1">
      <c r="B82" s="122" t="s">
        <v>90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</row>
    <row r="83" spans="1:51" ht="16.5" customHeight="1">
      <c r="B83" s="122" t="s">
        <v>91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63"/>
      <c r="O83" s="63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</row>
    <row r="84" spans="1:51" ht="16.5" customHeight="1">
      <c r="B84" s="122" t="s">
        <v>92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64"/>
      <c r="O84" s="64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</row>
    <row r="85" spans="1:51" ht="6.75" customHeight="1">
      <c r="A85" s="126"/>
      <c r="B85" s="122" t="s">
        <v>93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56"/>
      <c r="O85" s="56"/>
      <c r="P85" s="56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</row>
    <row r="86" spans="1:51" ht="16.5" customHeight="1">
      <c r="A86" s="57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</row>
    <row r="87" spans="1:51" ht="16.5" customHeight="1">
      <c r="A87" s="57"/>
      <c r="B87" s="77" t="s">
        <v>86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</row>
    <row r="88" spans="1:51" ht="16.5" customHeight="1"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</row>
    <row r="89" spans="1:51" ht="16.5" customHeight="1">
      <c r="B89" s="60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</row>
    <row r="90" spans="1:51" ht="16.5" customHeight="1">
      <c r="B90" s="60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</row>
    <row r="91" spans="1:51" ht="16.5" customHeight="1">
      <c r="B91" s="62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</row>
    <row r="92" spans="1:51" ht="16.5" customHeight="1">
      <c r="B92" s="62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</row>
    <row r="93" spans="1:51" ht="16.5" customHeight="1">
      <c r="B93" s="56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</row>
    <row r="94" spans="1:51" ht="16.5" customHeight="1"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</row>
    <row r="95" spans="1:51" ht="16.5" customHeight="1">
      <c r="B95" s="60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</row>
    <row r="96" spans="1:51" ht="16.5" customHeight="1">
      <c r="B96" s="60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</row>
    <row r="97" spans="2:50" ht="16.5" customHeight="1">
      <c r="B97" s="60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</row>
    <row r="98" spans="2:50" ht="16.5" customHeight="1">
      <c r="B98" s="60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</row>
    <row r="99" spans="2:50" ht="16.5" customHeight="1">
      <c r="B99" s="60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</row>
    <row r="100" spans="2:50" ht="16.5" customHeight="1"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</row>
    <row r="101" spans="2:50" ht="16.5" customHeight="1"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</row>
    <row r="102" spans="2:50" ht="16.5" customHeight="1"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</row>
    <row r="103" spans="2:50" ht="16.5" customHeight="1"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</row>
    <row r="104" spans="2:50" ht="16.5" customHeight="1"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</row>
    <row r="105" spans="2:50" ht="16.5" customHeight="1">
      <c r="B105" s="60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</row>
    <row r="106" spans="2:50" ht="16.5" customHeight="1">
      <c r="B106" s="60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</row>
    <row r="107" spans="2:50" ht="16.5" customHeight="1"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</row>
    <row r="108" spans="2:50" ht="16.5" customHeight="1">
      <c r="B108" s="60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</row>
    <row r="109" spans="2:50" ht="16.5" customHeight="1">
      <c r="B109" s="60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</row>
    <row r="110" spans="2:50" ht="16.5" customHeight="1">
      <c r="B110" s="60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</row>
    <row r="111" spans="2:50" ht="16.5" customHeight="1"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</row>
    <row r="112" spans="2:50" ht="16.5" customHeight="1">
      <c r="B112" s="60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</row>
    <row r="113" spans="2:50" ht="16.5" customHeight="1">
      <c r="B113" s="60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</row>
    <row r="114" spans="2:50" ht="16.5" customHeight="1">
      <c r="B114" s="60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</row>
    <row r="115" spans="2:50" ht="16.5" customHeight="1"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</row>
    <row r="116" spans="2:50" ht="16.5" customHeight="1">
      <c r="B116" s="60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</row>
    <row r="117" spans="2:50" ht="16.5" customHeight="1">
      <c r="B117" s="60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</row>
    <row r="118" spans="2:50" ht="16.5" customHeight="1">
      <c r="B118" s="60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</row>
    <row r="119" spans="2:50" ht="16.5" customHeight="1">
      <c r="B119" s="60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</row>
    <row r="120" spans="2:50" ht="16.5" customHeight="1"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</row>
    <row r="121" spans="2:50" ht="16.5" customHeight="1"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</row>
    <row r="122" spans="2:50" ht="16.5" customHeight="1"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</row>
    <row r="123" spans="2:50" ht="16.5" customHeight="1"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</row>
    <row r="124" spans="2:50" ht="16.5" customHeight="1"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</row>
    <row r="125" spans="2:50" ht="16.5" customHeight="1"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</row>
    <row r="126" spans="2:50" ht="16.5" customHeight="1"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</row>
    <row r="127" spans="2:50" ht="16.5" customHeight="1"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</row>
    <row r="128" spans="2:50" ht="16.5" customHeight="1"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</row>
    <row r="129" spans="2:50" ht="16.5" customHeight="1"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</row>
    <row r="130" spans="2:50" ht="16.5" customHeight="1"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</row>
    <row r="131" spans="2:50" ht="16.5" customHeight="1"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</row>
    <row r="132" spans="2:50" ht="16.5" customHeight="1"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</row>
    <row r="133" spans="2:50" ht="16.5" customHeight="1"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</row>
    <row r="134" spans="2:50" ht="16.5" customHeight="1"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</row>
    <row r="135" spans="2:50" ht="16.5" customHeight="1"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</row>
    <row r="136" spans="2:50" ht="16.5" customHeight="1"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</row>
    <row r="137" spans="2:50" ht="16.5" customHeight="1"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</row>
    <row r="138" spans="2:50" ht="16.5" customHeight="1"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</row>
    <row r="139" spans="2:50" ht="16.5" customHeight="1"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</row>
    <row r="140" spans="2:50" ht="16.5" customHeight="1"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</row>
    <row r="141" spans="2:50" ht="16.5" customHeight="1"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</row>
    <row r="142" spans="2:50" ht="16.5" customHeight="1"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</row>
    <row r="143" spans="2:50" ht="16.5" customHeight="1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</row>
    <row r="144" spans="2:50" ht="16.5" customHeight="1"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</row>
    <row r="145" spans="2:50" ht="16.5" customHeight="1"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</row>
    <row r="146" spans="2:50" ht="16.5" customHeight="1"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</row>
    <row r="147" spans="2:50" ht="16.5" customHeight="1"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</row>
    <row r="148" spans="2:50" ht="16.5" customHeight="1"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</row>
    <row r="149" spans="2:50" ht="16.5" customHeight="1"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</row>
    <row r="150" spans="2:50" ht="16.5" customHeight="1"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</row>
    <row r="151" spans="2:50" ht="16.5" customHeight="1"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</row>
    <row r="152" spans="2:50" ht="16.5" customHeight="1"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</row>
    <row r="153" spans="2:50" ht="16.5" customHeight="1"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</row>
    <row r="154" spans="2:50" ht="16.5" customHeight="1"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</row>
    <row r="155" spans="2:50" ht="16.5" customHeight="1"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</row>
    <row r="156" spans="2:50" ht="16.5" customHeight="1"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</row>
    <row r="157" spans="2:50" ht="16.5" customHeight="1"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</row>
    <row r="158" spans="2:50" ht="16.5" customHeight="1"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</row>
    <row r="159" spans="2:50" ht="16.5" customHeight="1"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</row>
    <row r="160" spans="2:50" ht="16.5" customHeight="1"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</row>
    <row r="161" spans="2:50" ht="16.5" customHeight="1"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</row>
    <row r="162" spans="2:50" ht="16.5" customHeight="1"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</row>
    <row r="163" spans="2:50" ht="16.5" customHeight="1"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</row>
    <row r="164" spans="2:50" ht="16.5" customHeight="1"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</row>
    <row r="165" spans="2:50" ht="16.5" customHeight="1"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</row>
    <row r="166" spans="2:50" ht="16.5" customHeight="1"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</row>
    <row r="167" spans="2:50" ht="16.5" customHeight="1"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</row>
    <row r="168" spans="2:50" ht="16.5" customHeight="1"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</row>
    <row r="169" spans="2:50" ht="16.5" customHeight="1"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</row>
    <row r="170" spans="2:50" ht="16.5" customHeight="1"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</row>
    <row r="171" spans="2:50" ht="16.5" customHeight="1"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</row>
    <row r="172" spans="2:50" ht="16.5" customHeight="1"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</row>
    <row r="173" spans="2:50" ht="16.5" customHeight="1"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</row>
    <row r="174" spans="2:50" ht="16.5" customHeight="1"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</row>
    <row r="175" spans="2:50" ht="16.5" customHeight="1"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</row>
    <row r="176" spans="2:50" ht="16.5" customHeight="1"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</row>
    <row r="177" spans="2:50" ht="16.5" customHeight="1"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</row>
    <row r="178" spans="2:50" ht="16.5" customHeight="1"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</row>
    <row r="179" spans="2:50" ht="16.5" customHeight="1"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</row>
    <row r="180" spans="2:50" ht="16.5" customHeight="1"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</row>
    <row r="181" spans="2:50" ht="16.5" customHeight="1"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</row>
    <row r="182" spans="2:50" ht="16.5" customHeight="1"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</row>
    <row r="183" spans="2:50" ht="16.5" customHeight="1"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</row>
    <row r="184" spans="2:50" ht="16.5" customHeight="1"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</row>
    <row r="185" spans="2:50" ht="16.5" customHeight="1"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</row>
    <row r="186" spans="2:50" ht="16.5" customHeight="1"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</row>
    <row r="187" spans="2:50" ht="16.5" customHeight="1"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</row>
    <row r="188" spans="2:50" ht="16.5" customHeight="1"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</row>
    <row r="189" spans="2:50" ht="16.5" customHeight="1"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</row>
    <row r="190" spans="2:50" ht="16.5" customHeight="1"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</row>
    <row r="191" spans="2:50" ht="16.5" customHeight="1"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</row>
    <row r="192" spans="2:50" ht="16.5" customHeight="1"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</row>
    <row r="193" spans="2:50" ht="16.5" customHeight="1"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</row>
    <row r="194" spans="2:50" ht="16.5" customHeight="1"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</row>
    <row r="195" spans="2:50" ht="16.5" customHeight="1"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</row>
    <row r="196" spans="2:50" ht="16.5" customHeight="1"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</row>
    <row r="197" spans="2:50" ht="16.5" customHeight="1"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</row>
    <row r="198" spans="2:50" ht="16.5" customHeight="1"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</row>
    <row r="199" spans="2:50" ht="16.5" customHeight="1"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</row>
    <row r="200" spans="2:50" ht="16.5" customHeight="1"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</row>
    <row r="201" spans="2:50" ht="16.5" customHeight="1"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</row>
    <row r="202" spans="2:50" ht="16.5" customHeight="1"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</row>
    <row r="203" spans="2:50" ht="16.5" customHeight="1"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</row>
    <row r="204" spans="2:50" ht="16.5" customHeight="1"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</row>
    <row r="205" spans="2:50" ht="16.5" customHeight="1"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</row>
    <row r="206" spans="2:50" ht="16.5" customHeight="1"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</row>
    <row r="207" spans="2:50" ht="16.5" customHeight="1"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</row>
    <row r="208" spans="2:50" ht="16.5" customHeight="1"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</row>
    <row r="209" spans="2:50" ht="16.5" customHeight="1"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</row>
    <row r="210" spans="2:50" ht="16.5" customHeight="1"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</row>
    <row r="211" spans="2:50" ht="16.5" customHeight="1"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</row>
    <row r="212" spans="2:50" ht="16.5" customHeight="1"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</row>
    <row r="213" spans="2:50" ht="16.5" customHeight="1"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</row>
    <row r="214" spans="2:50" ht="16.5" customHeight="1"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</row>
    <row r="215" spans="2:50" ht="16.5" customHeight="1"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</row>
    <row r="216" spans="2:50" ht="16.5" customHeight="1"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</row>
    <row r="217" spans="2:50" ht="16.5" customHeight="1"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</row>
    <row r="218" spans="2:50" ht="16.5" customHeight="1"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</row>
    <row r="219" spans="2:50" ht="16.5" customHeight="1"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</row>
    <row r="220" spans="2:50" ht="16.5" customHeight="1"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</row>
    <row r="221" spans="2:50" ht="16.5" customHeight="1"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</row>
    <row r="222" spans="2:50" ht="16.5" customHeight="1"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</row>
    <row r="223" spans="2:50" ht="16.5" customHeight="1"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</row>
    <row r="224" spans="2:50" ht="16.5" customHeight="1"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  <c r="AX224" s="56"/>
    </row>
    <row r="225" spans="2:50" ht="16.5" customHeight="1"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</row>
    <row r="226" spans="2:50" ht="16.5" customHeight="1"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</row>
    <row r="227" spans="2:50" ht="16.5" customHeight="1"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  <c r="AX227" s="56"/>
    </row>
    <row r="228" spans="2:50" ht="16.5" customHeight="1"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</row>
    <row r="229" spans="2:50" ht="16.5" customHeight="1"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  <c r="AQ229" s="56"/>
      <c r="AR229" s="56"/>
      <c r="AS229" s="56"/>
      <c r="AT229" s="56"/>
      <c r="AU229" s="56"/>
      <c r="AV229" s="56"/>
      <c r="AW229" s="56"/>
      <c r="AX229" s="56"/>
    </row>
    <row r="230" spans="2:50" ht="16.5" customHeight="1"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</row>
    <row r="231" spans="2:50" ht="16.5" customHeight="1"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</row>
    <row r="232" spans="2:50" ht="16.5" customHeight="1"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</row>
    <row r="233" spans="2:50" ht="16.5" customHeight="1"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  <c r="AX233" s="56"/>
    </row>
    <row r="234" spans="2:50" ht="16.5" customHeight="1"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</row>
    <row r="235" spans="2:50" ht="16.5" customHeight="1"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</row>
    <row r="236" spans="2:50" ht="16.5" customHeight="1"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  <c r="AQ236" s="56"/>
      <c r="AR236" s="56"/>
      <c r="AS236" s="56"/>
      <c r="AT236" s="56"/>
      <c r="AU236" s="56"/>
      <c r="AV236" s="56"/>
      <c r="AW236" s="56"/>
      <c r="AX236" s="56"/>
    </row>
    <row r="237" spans="2:50" ht="16.5" customHeight="1"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</row>
    <row r="238" spans="2:50" ht="16.5" customHeight="1"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</row>
    <row r="239" spans="2:50" ht="16.5" customHeight="1"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  <c r="AQ239" s="56"/>
      <c r="AR239" s="56"/>
      <c r="AS239" s="56"/>
      <c r="AT239" s="56"/>
      <c r="AU239" s="56"/>
      <c r="AV239" s="56"/>
      <c r="AW239" s="56"/>
      <c r="AX239" s="56"/>
    </row>
    <row r="240" spans="2:50" ht="16.5" customHeight="1"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</row>
    <row r="241" spans="2:50" ht="16.5" customHeight="1"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  <c r="AQ241" s="56"/>
      <c r="AR241" s="56"/>
      <c r="AS241" s="56"/>
      <c r="AT241" s="56"/>
      <c r="AU241" s="56"/>
      <c r="AV241" s="56"/>
      <c r="AW241" s="56"/>
      <c r="AX241" s="56"/>
    </row>
    <row r="242" spans="2:50" ht="16.5" customHeight="1"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</row>
    <row r="243" spans="2:50" ht="16.5" customHeight="1"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</row>
    <row r="244" spans="2:50" ht="16.5" customHeight="1"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F244" s="56"/>
      <c r="AG244" s="56"/>
      <c r="AH244" s="56"/>
      <c r="AI244" s="56"/>
      <c r="AJ244" s="56"/>
      <c r="AK244" s="56"/>
      <c r="AL244" s="56"/>
      <c r="AM244" s="56"/>
      <c r="AN244" s="56"/>
      <c r="AO244" s="56"/>
      <c r="AP244" s="56"/>
      <c r="AQ244" s="56"/>
      <c r="AR244" s="56"/>
      <c r="AS244" s="56"/>
      <c r="AT244" s="56"/>
      <c r="AU244" s="56"/>
      <c r="AV244" s="56"/>
      <c r="AW244" s="56"/>
      <c r="AX244" s="56"/>
    </row>
    <row r="245" spans="2:50" ht="16.5" customHeight="1"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</row>
    <row r="246" spans="2:50" ht="16.5" customHeight="1"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  <c r="AQ246" s="56"/>
      <c r="AR246" s="56"/>
      <c r="AS246" s="56"/>
      <c r="AT246" s="56"/>
      <c r="AU246" s="56"/>
      <c r="AV246" s="56"/>
      <c r="AW246" s="56"/>
      <c r="AX246" s="56"/>
    </row>
    <row r="247" spans="2:50" ht="16.5" customHeight="1"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</row>
    <row r="248" spans="2:50" ht="16.5" customHeight="1"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</row>
    <row r="249" spans="2:50" ht="16.5" customHeight="1"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F249" s="56"/>
      <c r="AG249" s="56"/>
      <c r="AH249" s="56"/>
      <c r="AI249" s="56"/>
      <c r="AJ249" s="56"/>
      <c r="AK249" s="56"/>
      <c r="AL249" s="56"/>
      <c r="AM249" s="56"/>
      <c r="AN249" s="56"/>
      <c r="AO249" s="56"/>
      <c r="AP249" s="56"/>
      <c r="AQ249" s="56"/>
      <c r="AR249" s="56"/>
      <c r="AS249" s="56"/>
      <c r="AT249" s="56"/>
      <c r="AU249" s="56"/>
      <c r="AV249" s="56"/>
      <c r="AW249" s="56"/>
      <c r="AX249" s="56"/>
    </row>
    <row r="250" spans="2:50" ht="16.5" customHeight="1"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</row>
    <row r="251" spans="2:50" ht="16.5" customHeight="1"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</row>
    <row r="252" spans="2:50" ht="16.5" customHeight="1"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F252" s="56"/>
      <c r="AG252" s="56"/>
      <c r="AH252" s="56"/>
      <c r="AI252" s="56"/>
      <c r="AJ252" s="56"/>
      <c r="AK252" s="56"/>
      <c r="AL252" s="56"/>
      <c r="AM252" s="56"/>
      <c r="AN252" s="56"/>
      <c r="AO252" s="56"/>
      <c r="AP252" s="56"/>
      <c r="AQ252" s="56"/>
      <c r="AR252" s="56"/>
      <c r="AS252" s="56"/>
      <c r="AT252" s="56"/>
      <c r="AU252" s="56"/>
      <c r="AV252" s="56"/>
      <c r="AW252" s="56"/>
      <c r="AX252" s="56"/>
    </row>
    <row r="253" spans="2:50" ht="16.5" customHeight="1"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</row>
    <row r="254" spans="2:50" ht="16.5" customHeight="1"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  <c r="AF254" s="56"/>
      <c r="AG254" s="56"/>
      <c r="AH254" s="56"/>
      <c r="AI254" s="56"/>
      <c r="AJ254" s="56"/>
      <c r="AK254" s="56"/>
      <c r="AL254" s="56"/>
      <c r="AM254" s="56"/>
      <c r="AN254" s="56"/>
      <c r="AO254" s="56"/>
      <c r="AP254" s="56"/>
      <c r="AQ254" s="56"/>
      <c r="AR254" s="56"/>
      <c r="AS254" s="56"/>
      <c r="AT254" s="56"/>
      <c r="AU254" s="56"/>
      <c r="AV254" s="56"/>
      <c r="AW254" s="56"/>
      <c r="AX254" s="56"/>
    </row>
    <row r="255" spans="2:50" ht="16.5" customHeight="1"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</row>
    <row r="256" spans="2:50" ht="16.5" customHeight="1"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</row>
    <row r="257" spans="2:30" ht="16.5" customHeight="1"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</row>
    <row r="258" spans="2:30" ht="16.5" customHeight="1"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</row>
    <row r="259" spans="2:30" ht="16.5" customHeight="1"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</row>
    <row r="260" spans="2:30" ht="16.5" customHeight="1"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</row>
    <row r="261" spans="2:30" ht="16.5" customHeight="1"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</row>
    <row r="262" spans="2:30" ht="16.5" customHeight="1"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</row>
    <row r="263" spans="2:30" ht="16.5" customHeight="1"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</row>
    <row r="264" spans="2:30" ht="16.5" customHeight="1"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</row>
    <row r="265" spans="2:30" ht="16.5" customHeight="1"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</row>
    <row r="266" spans="2:30" ht="16.5" customHeight="1"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</row>
    <row r="267" spans="2:30" ht="16.5" customHeight="1">
      <c r="B267" s="56"/>
    </row>
  </sheetData>
  <mergeCells count="9">
    <mergeCell ref="B2:AD2"/>
    <mergeCell ref="B3:AD3"/>
    <mergeCell ref="B4:AD4"/>
    <mergeCell ref="B6:B7"/>
    <mergeCell ref="O6:O7"/>
    <mergeCell ref="AB6:AB7"/>
    <mergeCell ref="AC6:AD6"/>
    <mergeCell ref="C6:N6"/>
    <mergeCell ref="P6:AA6"/>
  </mergeCells>
  <printOptions horizontalCentered="1"/>
  <pageMargins left="0" right="0" top="0" bottom="0" header="0" footer="0"/>
  <pageSetup scale="6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TESORERIA</vt:lpstr>
      <vt:lpstr>TESORERIA!Print_Area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2014-08-28T14:17:45Z</dcterms:created>
  <dcterms:modified xsi:type="dcterms:W3CDTF">2016-04-04T14:37:49Z</dcterms:modified>
</cp:coreProperties>
</file>